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defaultThemeVersion="124226"/>
  <mc:AlternateContent xmlns:mc="http://schemas.openxmlformats.org/markup-compatibility/2006">
    <mc:Choice Requires="x15">
      <x15ac:absPath xmlns:x15ac="http://schemas.microsoft.com/office/spreadsheetml/2010/11/ac" url="C:\Users\hp\Documents\4.- OFICINA\FIDEICOMISOS\2021\I Trimestre 2021\"/>
    </mc:Choice>
  </mc:AlternateContent>
  <xr:revisionPtr revIDLastSave="0" documentId="13_ncr:1_{2B7AEB18-2129-4757-A823-36AFEB2C993A}" xr6:coauthVersionLast="43" xr6:coauthVersionMax="45" xr10:uidLastSave="{00000000-0000-0000-0000-000000000000}"/>
  <bookViews>
    <workbookView xWindow="-120" yWindow="-120" windowWidth="20730" windowHeight="11160" xr2:uid="{00000000-000D-0000-FFFF-FFFF00000000}"/>
  </bookViews>
  <sheets>
    <sheet name="reportados" sheetId="8" r:id="rId1"/>
  </sheets>
  <externalReferences>
    <externalReference r:id="rId2"/>
    <externalReference r:id="rId3"/>
    <externalReference r:id="rId4"/>
  </externalReferences>
  <definedNames>
    <definedName name="_xlnm._FilterDatabase" localSheetId="0" hidden="1">reportados!$I$5:$I$435</definedName>
    <definedName name="a">'[1]orden y consecutivo'!$A$2:$C$701</definedName>
    <definedName name="aa">'[1]orden y consecutivo'!$A$2:$C$701</definedName>
    <definedName name="actos">'[1]orden y consecutivo'!$A$2:$C$701</definedName>
    <definedName name="actos1">'[2]orden y consecutivo'!$A$2:$C$669</definedName>
    <definedName name="actos10">'[1]orden y consecutivo'!$A$2:$C$701</definedName>
    <definedName name="actos2">'[2]orden y consecutivo'!$A$2:$C$669</definedName>
    <definedName name="_xlnm.Print_Area" localSheetId="0">reportados!$B$1:$V$434</definedName>
    <definedName name="FIDUCIARIO">#REF!</definedName>
    <definedName name="fiduciario1">#REF!</definedName>
    <definedName name="fiduciario10">#REF!</definedName>
    <definedName name="FIDUCIARIOS">#REF!</definedName>
    <definedName name="fiduciarios1">#REF!</definedName>
    <definedName name="fiduciarios10">#REF!</definedName>
    <definedName name="opc_1">[3]Listas!$A$1:$A$2</definedName>
    <definedName name="opc_2">[3]Listas!$B$1:$B$3</definedName>
    <definedName name="opc_3">[3]Listas!$C$1:$C$2</definedName>
    <definedName name="_xlnm.Print_Titles" localSheetId="0">reportados!$1:$5</definedName>
    <definedName name="w">#REF!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W434" i="8" l="1"/>
  <c r="W433" i="8"/>
  <c r="W432" i="8"/>
  <c r="W431" i="8"/>
  <c r="W427" i="8"/>
  <c r="W426" i="8"/>
  <c r="W425" i="8"/>
  <c r="W424" i="8"/>
  <c r="W420" i="8"/>
  <c r="W417" i="8"/>
  <c r="W416" i="8"/>
  <c r="W415" i="8"/>
  <c r="W414" i="8"/>
  <c r="W413" i="8"/>
  <c r="W412" i="8"/>
  <c r="W408" i="8"/>
  <c r="W406" i="8"/>
  <c r="W405" i="8"/>
  <c r="W402" i="8"/>
  <c r="W401" i="8"/>
  <c r="W399" i="8"/>
  <c r="W398" i="8"/>
  <c r="W396" i="8"/>
  <c r="W395" i="8"/>
  <c r="W394" i="8"/>
  <c r="W393" i="8"/>
  <c r="W392" i="8"/>
  <c r="W391" i="8"/>
  <c r="W390" i="8"/>
  <c r="W386" i="8"/>
  <c r="W382" i="8"/>
  <c r="W378" i="8"/>
  <c r="W374" i="8"/>
  <c r="W373" i="8"/>
  <c r="W372" i="8"/>
  <c r="W371" i="8"/>
  <c r="W370" i="8"/>
  <c r="W369" i="8"/>
  <c r="W368" i="8"/>
  <c r="W367" i="8"/>
  <c r="W366" i="8"/>
  <c r="W365" i="8"/>
  <c r="W364" i="8"/>
  <c r="W363" i="8"/>
  <c r="W362" i="8"/>
  <c r="W361" i="8"/>
  <c r="W360" i="8"/>
  <c r="W359" i="8"/>
  <c r="W358" i="8"/>
  <c r="W357" i="8"/>
  <c r="W356" i="8"/>
  <c r="W355" i="8"/>
  <c r="W354" i="8"/>
  <c r="W353" i="8"/>
  <c r="W352" i="8"/>
  <c r="W351" i="8"/>
  <c r="W350" i="8"/>
  <c r="W349" i="8"/>
  <c r="W348" i="8"/>
  <c r="W347" i="8"/>
  <c r="W346" i="8"/>
  <c r="W345" i="8"/>
  <c r="W344" i="8"/>
  <c r="W343" i="8"/>
  <c r="W342" i="8"/>
  <c r="W341" i="8"/>
  <c r="W340" i="8"/>
  <c r="W339" i="8"/>
  <c r="W337" i="8"/>
  <c r="W336" i="8"/>
  <c r="W335" i="8"/>
  <c r="W334" i="8"/>
  <c r="W333" i="8"/>
  <c r="W332" i="8"/>
  <c r="W331" i="8"/>
  <c r="W330" i="8"/>
  <c r="W329" i="8"/>
  <c r="W328" i="8"/>
  <c r="W327" i="8"/>
  <c r="W326" i="8"/>
  <c r="W325" i="8"/>
  <c r="W324" i="8"/>
  <c r="W323" i="8"/>
  <c r="W322" i="8"/>
  <c r="W321" i="8"/>
  <c r="W320" i="8"/>
  <c r="W319" i="8"/>
  <c r="W318" i="8"/>
  <c r="W317" i="8"/>
  <c r="W316" i="8"/>
  <c r="W315" i="8"/>
  <c r="W314" i="8"/>
  <c r="W313" i="8"/>
  <c r="W312" i="8"/>
  <c r="W311" i="8"/>
  <c r="W310" i="8"/>
  <c r="W309" i="8"/>
  <c r="W308" i="8"/>
  <c r="W307" i="8"/>
  <c r="W306" i="8"/>
  <c r="W305" i="8"/>
  <c r="W304" i="8"/>
  <c r="W303" i="8"/>
  <c r="W302" i="8"/>
  <c r="W301" i="8"/>
  <c r="W300" i="8"/>
  <c r="W299" i="8"/>
  <c r="W298" i="8"/>
  <c r="W297" i="8"/>
  <c r="W296" i="8"/>
  <c r="W295" i="8"/>
  <c r="W294" i="8"/>
  <c r="W293" i="8"/>
  <c r="W292" i="8"/>
  <c r="W291" i="8"/>
  <c r="W290" i="8"/>
  <c r="W289" i="8"/>
  <c r="W288" i="8"/>
  <c r="W287" i="8"/>
  <c r="W286" i="8"/>
  <c r="W285" i="8"/>
  <c r="W284" i="8"/>
  <c r="W283" i="8"/>
  <c r="W282" i="8"/>
  <c r="W281" i="8"/>
  <c r="W280" i="8"/>
  <c r="W279" i="8"/>
  <c r="W278" i="8"/>
  <c r="W277" i="8"/>
  <c r="W273" i="8"/>
  <c r="W269" i="8"/>
  <c r="W268" i="8"/>
  <c r="W267" i="8"/>
  <c r="W266" i="8"/>
  <c r="W265" i="8"/>
  <c r="W264" i="8"/>
  <c r="W263" i="8"/>
  <c r="W261" i="8"/>
  <c r="W260" i="8"/>
  <c r="W259" i="8"/>
  <c r="W258" i="8"/>
  <c r="W254" i="8"/>
  <c r="W253" i="8"/>
  <c r="W252" i="8"/>
  <c r="W251" i="8"/>
  <c r="W250" i="8"/>
  <c r="W249" i="8"/>
  <c r="W248" i="8"/>
  <c r="W247" i="8"/>
  <c r="W246" i="8"/>
  <c r="W245" i="8"/>
  <c r="W241" i="8"/>
  <c r="W237" i="8"/>
  <c r="W236" i="8"/>
  <c r="W233" i="8"/>
  <c r="W232" i="8"/>
  <c r="W230" i="8"/>
  <c r="W228" i="8"/>
  <c r="W227" i="8"/>
  <c r="W226" i="8"/>
  <c r="W225" i="8"/>
  <c r="W221" i="8"/>
  <c r="W218" i="8"/>
  <c r="W217" i="8"/>
  <c r="W214" i="8"/>
  <c r="W213" i="8"/>
  <c r="W212" i="8"/>
  <c r="W211" i="8"/>
  <c r="W210" i="8"/>
  <c r="W206" i="8"/>
  <c r="W205" i="8"/>
  <c r="W201" i="8"/>
  <c r="W200" i="8"/>
  <c r="W199" i="8"/>
  <c r="W195" i="8"/>
  <c r="W194" i="8"/>
  <c r="W193" i="8"/>
  <c r="W190" i="8"/>
  <c r="W187" i="8"/>
  <c r="W185" i="8"/>
  <c r="W183" i="8"/>
  <c r="W182" i="8"/>
  <c r="W181" i="8"/>
  <c r="W180" i="8"/>
  <c r="W179" i="8"/>
  <c r="W178" i="8"/>
  <c r="W177" i="8"/>
  <c r="W176" i="8"/>
  <c r="W175" i="8"/>
  <c r="W174" i="8"/>
  <c r="W173" i="8"/>
  <c r="W172" i="8"/>
  <c r="W171" i="8"/>
  <c r="W170" i="8"/>
  <c r="W169" i="8"/>
  <c r="W168" i="8"/>
  <c r="W164" i="8"/>
  <c r="W163" i="8"/>
  <c r="W162" i="8"/>
  <c r="W161" i="8"/>
  <c r="W160" i="8"/>
  <c r="W159" i="8"/>
  <c r="W158" i="8"/>
  <c r="W157" i="8"/>
  <c r="W156" i="8"/>
  <c r="W152" i="8"/>
  <c r="W151" i="8"/>
  <c r="W148" i="8"/>
  <c r="W146" i="8"/>
  <c r="W145" i="8"/>
  <c r="W144" i="8"/>
  <c r="W143" i="8"/>
  <c r="W142" i="8"/>
  <c r="W141" i="8"/>
  <c r="W140" i="8"/>
  <c r="W139" i="8"/>
  <c r="W138" i="8"/>
  <c r="W137" i="8"/>
  <c r="W133" i="8"/>
  <c r="W131" i="8"/>
  <c r="W130" i="8"/>
  <c r="W126" i="8"/>
  <c r="W123" i="8"/>
  <c r="W122" i="8"/>
  <c r="W121" i="8"/>
  <c r="W117" i="8"/>
  <c r="W114" i="8"/>
  <c r="W112" i="8"/>
  <c r="W111" i="8"/>
  <c r="W110" i="8"/>
  <c r="W109" i="8"/>
  <c r="W108" i="8"/>
  <c r="W107" i="8"/>
  <c r="W104" i="8"/>
  <c r="W103" i="8"/>
  <c r="W102" i="8"/>
  <c r="W101" i="8"/>
  <c r="W100" i="8"/>
  <c r="W99" i="8"/>
  <c r="W98" i="8"/>
  <c r="W97" i="8"/>
  <c r="W96" i="8"/>
  <c r="W95" i="8"/>
  <c r="W94" i="8"/>
  <c r="W93" i="8"/>
  <c r="W92" i="8"/>
  <c r="W90"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29" i="8"/>
  <c r="W28" i="8"/>
  <c r="W25" i="8"/>
  <c r="W24" i="8"/>
  <c r="W23" i="8"/>
  <c r="W22" i="8"/>
  <c r="W18" i="8"/>
  <c r="W17" i="8"/>
  <c r="W16" i="8"/>
  <c r="W15" i="8"/>
  <c r="W14" i="8"/>
  <c r="W10" i="8"/>
  <c r="E27" i="8" l="1"/>
  <c r="E26" i="8" s="1"/>
  <c r="E407" i="8" l="1"/>
  <c r="E231" i="8"/>
  <c r="E7" i="8" l="1"/>
  <c r="E8" i="8"/>
  <c r="E9" i="8"/>
  <c r="E150" i="8" l="1"/>
  <c r="E149" i="8"/>
  <c r="E32" i="8" l="1"/>
  <c r="E21" i="8"/>
  <c r="E13" i="8"/>
  <c r="E113" i="8" l="1"/>
  <c r="E106" i="8"/>
  <c r="E89" i="8"/>
  <c r="E276" i="8" l="1"/>
  <c r="E430" i="8" l="1"/>
  <c r="E429" i="8" s="1"/>
  <c r="E404" i="8" l="1"/>
  <c r="T435" i="8"/>
  <c r="T436" i="8" s="1"/>
  <c r="E428" i="8"/>
  <c r="E423" i="8"/>
  <c r="E422" i="8" s="1"/>
  <c r="E421" i="8"/>
  <c r="E400" i="8"/>
  <c r="E397" i="8"/>
  <c r="E389" i="8"/>
  <c r="E186" i="8"/>
  <c r="E403" i="8" l="1"/>
  <c r="E387" i="8" s="1"/>
  <c r="E388" i="8"/>
  <c r="E385" i="8" l="1"/>
  <c r="E384" i="8" s="1"/>
  <c r="E383" i="8"/>
  <c r="E381" i="8"/>
  <c r="E380" i="8" s="1"/>
  <c r="E379" i="8"/>
  <c r="E377" i="8"/>
  <c r="E376" i="8" s="1"/>
  <c r="E375" i="8"/>
  <c r="E224" i="8" l="1"/>
  <c r="E209" i="8" l="1"/>
  <c r="E216" i="8"/>
  <c r="E215" i="8" s="1"/>
  <c r="E208" i="8" l="1"/>
  <c r="E239" i="8" l="1"/>
  <c r="E240" i="8"/>
  <c r="E188" i="8" l="1"/>
  <c r="E129" i="8" l="1"/>
  <c r="E128" i="8"/>
  <c r="E338" i="8"/>
  <c r="E234" i="8"/>
  <c r="E235" i="8"/>
  <c r="E116" i="8"/>
  <c r="E119" i="8"/>
  <c r="E120" i="8"/>
  <c r="E125" i="8"/>
  <c r="E124" i="8" s="1"/>
  <c r="E229" i="8"/>
  <c r="E115" i="8"/>
  <c r="E132" i="8"/>
  <c r="E127" i="8" s="1"/>
  <c r="E147" i="8"/>
  <c r="E136" i="8"/>
  <c r="E155" i="8"/>
  <c r="E184" i="8"/>
  <c r="E189" i="8"/>
  <c r="E192" i="8"/>
  <c r="E191" i="8" s="1"/>
  <c r="E167" i="8"/>
  <c r="E198" i="8"/>
  <c r="E197" i="8" s="1"/>
  <c r="E196" i="8" s="1"/>
  <c r="E204" i="8"/>
  <c r="E203" i="8" s="1"/>
  <c r="E202" i="8" s="1"/>
  <c r="E243" i="8"/>
  <c r="E244" i="8"/>
  <c r="E262" i="8"/>
  <c r="E255" i="8" s="1"/>
  <c r="E257" i="8"/>
  <c r="E419" i="8"/>
  <c r="E418" i="8" s="1"/>
  <c r="E409" i="8" s="1"/>
  <c r="E411" i="8"/>
  <c r="E410" i="8" s="1"/>
  <c r="E12" i="8"/>
  <c r="E11" i="8" s="1"/>
  <c r="E134" i="8" l="1"/>
  <c r="E274" i="8"/>
  <c r="E275" i="8"/>
  <c r="E222" i="8"/>
  <c r="E220" i="8" s="1"/>
  <c r="E219" i="8" s="1"/>
  <c r="E207" i="8" s="1"/>
  <c r="E153" i="8"/>
  <c r="E223" i="8"/>
  <c r="E105" i="8"/>
  <c r="E91" i="8" s="1"/>
  <c r="E31" i="8" s="1"/>
  <c r="E256" i="8"/>
  <c r="E238" i="8"/>
  <c r="E166" i="8"/>
  <c r="E154" i="8"/>
  <c r="E135" i="8"/>
  <c r="E242" i="8"/>
  <c r="E165" i="8"/>
  <c r="E118" i="8"/>
  <c r="E272" i="8" l="1"/>
  <c r="E271" i="8" s="1"/>
  <c r="E270" i="8" s="1"/>
  <c r="E30" i="8"/>
  <c r="E20" i="8" l="1"/>
  <c r="E19" i="8" s="1"/>
  <c r="E6" i="8" s="1"/>
</calcChain>
</file>

<file path=xl/sharedStrings.xml><?xml version="1.0" encoding="utf-8"?>
<sst xmlns="http://schemas.openxmlformats.org/spreadsheetml/2006/main" count="4684" uniqueCount="1842">
  <si>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</si>
  <si>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</si>
  <si>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</si>
  <si>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</si>
  <si>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</si>
  <si>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</si>
  <si>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FONDO DE RESTITUCION (FORE)</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</si>
  <si>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</si>
  <si>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</si>
  <si>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</si>
  <si>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</si>
  <si>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</si>
  <si>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</si>
  <si>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</si>
  <si>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</si>
  <si>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</si>
  <si>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</si>
  <si>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</si>
  <si>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</si>
  <si>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</si>
  <si>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</si>
  <si>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</si>
  <si>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</si>
  <si>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</si>
  <si>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</si>
  <si>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</si>
  <si>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</si>
  <si>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</si>
  <si>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</si>
  <si>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</si>
  <si>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</si>
  <si>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</si>
  <si>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</si>
  <si>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</si>
  <si>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</si>
  <si>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</si>
  <si>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</si>
  <si>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</si>
  <si>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</si>
  <si>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</si>
  <si>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</si>
  <si>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</si>
  <si>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</si>
  <si>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</si>
  <si>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</si>
  <si>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</si>
  <si>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</si>
  <si>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</si>
  <si>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</si>
  <si>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</si>
  <si>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</si>
  <si>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</si>
  <si>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</si>
  <si>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</si>
  <si>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ADMINISTRAR LOS RECURSOS PARA LA PROTECCIÓN Y CONSERVACIÓN DEL EXCONVENTO DE SANTO DOMINGO PROMOCIÓN Y DIFUSIÓN DE ACTIVIDADES CULTURALES</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</si>
  <si>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</si>
  <si>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</si>
  <si>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</si>
  <si>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</si>
  <si>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</si>
  <si>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</si>
  <si>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</si>
  <si>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</si>
  <si>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</si>
  <si>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</si>
  <si>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DESTINAR RECURSOS PARA LA CREACIÓN Y MANTENIMIENTO DE INSTALACIONES DE INVESTIGACIÓN, SU EQUIPAMIENTO, EL SUMINISTRO DE MATERIALES Y OTORGAMIENTO DE INCENTIVOS AL PERSONAL</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</si>
  <si>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</si>
  <si>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</si>
  <si>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</si>
  <si>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</si>
  <si>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</si>
  <si>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</si>
  <si>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</si>
  <si>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</si>
  <si>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</si>
  <si>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</si>
  <si>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</si>
  <si>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</si>
  <si>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</si>
  <si>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</si>
  <si>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</si>
  <si>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</si>
  <si>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HACIENDA Y CRÉDITO PÚBLICO</t>
  </si>
  <si>
    <t>EL COLEGIO DE LA FRONTERA NORTE, A.C.</t>
  </si>
  <si>
    <t>20003891C01106</t>
  </si>
  <si>
    <t>FIDEICOMISO DE INVESTIGACIÓN EL COLEGIO DE LA FRONTERA NORTE</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</si>
  <si>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</si>
  <si>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</si>
  <si>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</si>
  <si>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</si>
  <si>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</si>
  <si>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</si>
  <si>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</si>
  <si>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</si>
  <si>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</si>
  <si>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GOBIERNO DEL ESTADO DE OAXACA , FOMENTO SOCIAL BANAMEX, A. C.</t>
  </si>
  <si>
    <t>700011D00339</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</si>
  <si>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</si>
  <si>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</si>
  <si>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</si>
  <si>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</si>
  <si>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</si>
  <si>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</si>
  <si>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</si>
  <si>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</si>
  <si>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</si>
  <si>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</si>
  <si>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</si>
  <si>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</si>
  <si>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</si>
  <si>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</si>
  <si>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</si>
  <si>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</si>
  <si>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</si>
  <si>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</si>
  <si>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</si>
  <si>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</si>
  <si>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</si>
  <si>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</si>
  <si>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</si>
  <si>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</si>
  <si>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</si>
  <si>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</si>
  <si>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</si>
  <si>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</si>
  <si>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</si>
  <si>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</si>
  <si>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</si>
  <si>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</si>
  <si>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</si>
  <si>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</si>
  <si>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</si>
  <si>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</si>
  <si>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</si>
  <si>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</si>
  <si>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</si>
  <si>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</si>
  <si>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</si>
  <si>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</si>
  <si>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</si>
  <si>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</si>
  <si>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</si>
  <si>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</si>
  <si>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ESTABILIZACION PRESUPUESTARIA</t>
  </si>
  <si>
    <t>FIDEICOMISO PARA EL AHORRO DE ENERGÍA ELÉCTRICA</t>
  </si>
  <si>
    <t>INDUCIR Y PROMOVER EL USO RACIONAL DE ENERGÍA ELÉCTRICA</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</si>
  <si>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</si>
  <si>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</si>
  <si>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</si>
  <si>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</si>
  <si>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</si>
  <si>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</si>
  <si>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</si>
  <si>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</si>
  <si>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</si>
  <si>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</si>
  <si>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</si>
  <si>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</si>
  <si>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</si>
  <si>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</si>
  <si>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</si>
  <si>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</si>
  <si>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</si>
  <si>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</si>
  <si>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</si>
  <si>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</si>
  <si>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</si>
  <si>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200706G0N01464</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</si>
  <si>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</si>
  <si>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</si>
  <si>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</si>
  <si>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</si>
  <si>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</si>
  <si>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</si>
  <si>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</si>
  <si>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</si>
  <si>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</si>
  <si>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</si>
  <si>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</si>
  <si>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</si>
  <si>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</si>
  <si>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</si>
  <si>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</si>
  <si>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</si>
  <si>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FIDEICOMISO PARA EL APOYO A LA INVESTIGACION CIENTIFICA Y DESARROLLO TECNOLOGICO DEL INSTITUTO DE INVESTIGACIONES ELECTRICAS</t>
  </si>
  <si>
    <t>MANDATO FIDUCIARIO DE INVERSION Y ADMON. APOYO FINANCIERO A FAVOR DEL FIDEICOMISO SINDICATURA DE PROMOTORA DEL VALLE DE MORELIA (PROVAM)</t>
  </si>
  <si>
    <t>UNIDAD DE PLANEACIÓN ECONÓMICA DE LA HACIENDA PÚBLICA</t>
  </si>
  <si>
    <t>UNIDAD DE BANCA DE DESARROLLO</t>
  </si>
  <si>
    <t>HIU</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</si>
  <si>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</si>
  <si>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</si>
  <si>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</si>
  <si>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</si>
  <si>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</si>
  <si>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</si>
  <si>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</si>
  <si>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</si>
  <si>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</si>
  <si>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</si>
  <si>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</si>
  <si>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</si>
  <si>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</si>
  <si>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</si>
  <si>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</si>
  <si>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</si>
  <si>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</si>
  <si>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</si>
  <si>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</si>
  <si>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INSTITUTO NACIONAL DE ANTROPOLOGÍA E HISTORIA</t>
  </si>
  <si>
    <t>200111D0001132</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</si>
  <si>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</si>
  <si>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</si>
  <si>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</si>
  <si>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</si>
  <si>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</si>
  <si>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PARA EL DESARROLLO DE LA REGION SUR-SURESTE (FIDESUR)</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</si>
  <si>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</si>
  <si>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</si>
  <si>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</si>
  <si>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</si>
  <si>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</si>
  <si>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</si>
  <si>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</si>
  <si>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</si>
  <si>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GOBIERNO DEL ESTADO DE TAMAULIPAS</t>
  </si>
  <si>
    <t>CANACINTRA</t>
  </si>
  <si>
    <t>90Y</t>
  </si>
  <si>
    <t>CIATEQ, A.C. CENTRO DE TECNOLOGÍA AVANZADA</t>
  </si>
  <si>
    <t>PROCURADURÍA GENERAL DE LA REPÚBLICA</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</si>
  <si>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</si>
  <si>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</si>
  <si>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</si>
  <si>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</si>
  <si>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</si>
  <si>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</si>
  <si>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</si>
  <si>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</si>
  <si>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</si>
  <si>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</si>
  <si>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</si>
  <si>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</si>
  <si>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</si>
  <si>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</si>
  <si>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</si>
  <si>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</si>
  <si>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</si>
  <si>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</si>
  <si>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</si>
  <si>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</si>
  <si>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</si>
  <si>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</si>
  <si>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</si>
  <si>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</si>
  <si>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</si>
  <si>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</si>
  <si>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</si>
  <si>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</si>
  <si>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</si>
  <si>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</si>
  <si>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</si>
  <si>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</si>
  <si>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</si>
  <si>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</si>
  <si>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</si>
  <si>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</si>
  <si>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</si>
  <si>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</si>
  <si>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</si>
  <si>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</si>
  <si>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</si>
  <si>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</si>
  <si>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</si>
  <si>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</si>
  <si>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</si>
  <si>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</si>
  <si>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</si>
  <si>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</si>
  <si>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</si>
  <si>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</si>
  <si>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</si>
  <si>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</si>
  <si>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</si>
  <si>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</si>
  <si>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</si>
  <si>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</si>
  <si>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</si>
  <si>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</si>
  <si>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</si>
  <si>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</si>
  <si>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FONDO DE PENSIONES BANCOMEXT</t>
  </si>
  <si>
    <t>PENSIONES</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</si>
  <si>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</si>
  <si>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</si>
  <si>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</si>
  <si>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</si>
  <si>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</si>
  <si>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</si>
  <si>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</si>
  <si>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</si>
  <si>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</si>
  <si>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</si>
  <si>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</si>
  <si>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</si>
  <si>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200511L8G1401</t>
  </si>
  <si>
    <t>FONDO PARA LOS TRABAJADORES POR PRIMA DE ANTIGÜEDAD DE EDUCAL</t>
  </si>
  <si>
    <t>PARA PAGO DE PRIMAS DE ANTIGÜEDAD A FAVOR DE LOS TRABAJADORES DE EDUCAL.</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</si>
  <si>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</si>
  <si>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</si>
  <si>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</si>
  <si>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</si>
  <si>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</si>
  <si>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</si>
  <si>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</si>
  <si>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</si>
  <si>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</si>
  <si>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</si>
  <si>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</si>
  <si>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</si>
  <si>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</si>
  <si>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</si>
  <si>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</si>
  <si>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</si>
  <si>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</si>
  <si>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</si>
  <si>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</si>
  <si>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</si>
  <si>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</si>
  <si>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</si>
  <si>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</si>
  <si>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</si>
  <si>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</si>
  <si>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</si>
  <si>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</si>
  <si>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</si>
  <si>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</si>
  <si>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</si>
  <si>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RAMO COORDINADOR</t>
  </si>
  <si>
    <t>CREACION DE UN FONDO DE INVERSION PARA PROPORCIONAR AYUDA ECONOMICA A LOS PENSIONADOS Y JUBILADOS DEL IMSS E ISSSTE PARA LA ADQUISICION DE PROTESIS, ORTESIS Y APARATOS ORTOPEDICOS, CON ALGUNA DISCAPACIDAD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</si>
  <si>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</si>
  <si>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</si>
  <si>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</si>
  <si>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</si>
  <si>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</si>
  <si>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HKA</t>
  </si>
  <si>
    <t>SERVICIO DE ADMINISTRACIÓN Y ENAJENACIÓN DE BIENES</t>
  </si>
  <si>
    <t>FIDEICOMISO DEL FONDO DE COBERTURA SOCIAL DE TELECOMUNICACIONES</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</si>
  <si>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</si>
  <si>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</si>
  <si>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</si>
  <si>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</si>
  <si>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</si>
  <si>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</si>
  <si>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</si>
  <si>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</si>
  <si>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</si>
  <si>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</si>
  <si>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</si>
  <si>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</si>
  <si>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</si>
  <si>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</si>
  <si>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</si>
  <si>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</si>
  <si>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</si>
  <si>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</si>
  <si>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</si>
  <si>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</si>
  <si>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</si>
  <si>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</si>
  <si>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MDC</t>
  </si>
  <si>
    <t>INSTITUTO MEXICANO DE CINEMATOGRAFÍA</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</si>
  <si>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</si>
  <si>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</si>
  <si>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</si>
  <si>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</si>
  <si>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</si>
  <si>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</si>
  <si>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</si>
  <si>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</si>
  <si>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</si>
  <si>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</si>
  <si>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</si>
  <si>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91Q</t>
  </si>
  <si>
    <t>INSTITUTO DE ECOLOGÍA, A.C.</t>
  </si>
  <si>
    <t>20053891Q01405</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</si>
  <si>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</si>
  <si>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</si>
  <si>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</si>
  <si>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</si>
  <si>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</si>
  <si>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</si>
  <si>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</si>
  <si>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</si>
  <si>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</si>
  <si>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</si>
  <si>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</si>
  <si>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</si>
  <si>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</si>
  <si>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</si>
  <si>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</si>
  <si>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</si>
  <si>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</si>
  <si>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</si>
  <si>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</si>
  <si>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</si>
  <si>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</si>
  <si>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</si>
  <si>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</si>
  <si>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</si>
  <si>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</si>
  <si>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</si>
  <si>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</si>
  <si>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</si>
  <si>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CONSTITUCIÓN DE UN FONDO REVOLVENTE DE FINANCIAMIENTO PARA EL PROGRAMA DE AISLAMIENTO TÉRMICO DE LA VIVIENDA EN EL VALLE DE MEXICALI, B.C. (FIPATERM MEXICALI).</t>
  </si>
  <si>
    <t>FINANCIAR PROGRAMAS DE AHORRO DE ENERGÍA ELÉCTRICA EN EL SECTOR RESIDENCIAL</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</si>
  <si>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</si>
  <si>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</si>
  <si>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</si>
  <si>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</si>
  <si>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</si>
  <si>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</si>
  <si>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</si>
  <si>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</si>
  <si>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</si>
  <si>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</si>
  <si>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</si>
  <si>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</si>
  <si>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</si>
  <si>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</si>
  <si>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</si>
  <si>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</si>
  <si>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</si>
  <si>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</si>
  <si>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</si>
  <si>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</si>
  <si>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</si>
  <si>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</si>
  <si>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</si>
  <si>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</si>
  <si>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DESTINAR RECURSOS PARA PROYECTOS ESPECÍFICOS DE INVESTIGACIÓN, ASÍ COMO CUBRIR LOS GASTOS OCASIONADOS POR LA CREACIÓN Y MANTENIMIENTO DE INSTALACIONES DE INVESTIGACIÓN, SU EQUIPAMIENTO, ETC.</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</si>
  <si>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</si>
  <si>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</si>
  <si>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</si>
  <si>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</si>
  <si>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</si>
  <si>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</si>
  <si>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</si>
  <si>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</si>
  <si>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</si>
  <si>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</si>
  <si>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INTERACCIONES</t>
  </si>
  <si>
    <t>OTRO</t>
  </si>
  <si>
    <t>FIDEICOMISO DE FOMENTO INDUSTRIAL LANFI</t>
  </si>
  <si>
    <t>GOBIERNO DEL ESTADO DE COAHUILA DE ZARAGOZA</t>
  </si>
  <si>
    <t>COMISIÓN NACIONAL DEL AGUA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</si>
  <si>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</si>
  <si>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</si>
  <si>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</si>
  <si>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</si>
  <si>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</si>
  <si>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</si>
  <si>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</si>
  <si>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</si>
  <si>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</si>
  <si>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</si>
  <si>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</si>
  <si>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</si>
  <si>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</si>
  <si>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</si>
  <si>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</si>
  <si>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</si>
  <si>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</si>
  <si>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</si>
  <si>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</si>
  <si>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</si>
  <si>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</si>
  <si>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</si>
  <si>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</si>
  <si>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</si>
  <si>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</si>
  <si>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</si>
  <si>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</si>
  <si>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</si>
  <si>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</si>
  <si>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</si>
  <si>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</si>
  <si>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</si>
  <si>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</si>
  <si>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</si>
  <si>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</si>
  <si>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</si>
  <si>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</si>
  <si>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</si>
  <si>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</si>
  <si>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</si>
  <si>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</si>
  <si>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</si>
  <si>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</si>
  <si>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</si>
  <si>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</si>
  <si>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</si>
  <si>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</si>
  <si>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</si>
  <si>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</si>
  <si>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</si>
  <si>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</si>
  <si>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</si>
  <si>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</si>
  <si>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</si>
  <si>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</si>
  <si>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</si>
  <si>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</si>
  <si>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</si>
  <si>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</si>
  <si>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</si>
  <si>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</si>
  <si>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</si>
  <si>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</si>
  <si>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</si>
  <si>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</si>
  <si>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</si>
  <si>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</si>
  <si>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</si>
  <si>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</si>
  <si>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GOBIERNO DEL ESTADO DE PUEBLA</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</si>
  <si>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</si>
  <si>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</si>
  <si>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</si>
  <si>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</si>
  <si>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</si>
  <si>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</si>
  <si>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</si>
  <si>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</si>
  <si>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</si>
  <si>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</si>
  <si>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</si>
  <si>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</si>
  <si>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</si>
  <si>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</si>
  <si>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</si>
  <si>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</si>
  <si>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</si>
  <si>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</si>
  <si>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</si>
  <si>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</si>
  <si>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199810K2O00734</t>
  </si>
  <si>
    <t>SCOTIABANK INVERLAT</t>
  </si>
  <si>
    <t>BBVA BANCOMER SERVICIOS</t>
  </si>
  <si>
    <t>BANAMEX</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</si>
  <si>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</si>
  <si>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</si>
  <si>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</si>
  <si>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</si>
  <si>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</si>
  <si>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</si>
  <si>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</si>
  <si>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</si>
  <si>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</si>
  <si>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</si>
  <si>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</si>
  <si>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</si>
  <si>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</si>
  <si>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</si>
  <si>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</si>
  <si>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</si>
  <si>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</si>
  <si>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</si>
  <si>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</si>
  <si>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</si>
  <si>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</si>
  <si>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</si>
  <si>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</si>
  <si>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</si>
  <si>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</si>
  <si>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</si>
  <si>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</si>
  <si>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</si>
  <si>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</si>
  <si>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</si>
  <si>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</si>
  <si>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</si>
  <si>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</si>
  <si>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</si>
  <si>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</si>
  <si>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</si>
  <si>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</si>
  <si>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</si>
  <si>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</si>
  <si>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</si>
  <si>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ECONOMÍA</t>
  </si>
  <si>
    <t>NACIONAL FINANCIERA, S.N.C.</t>
  </si>
  <si>
    <t>GOBIERNO DEL ESTADO DE DURANGO</t>
  </si>
  <si>
    <t>SUBSECRETARÍA DE HACIENDA Y CRÉDITO PÚBLICO</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</si>
  <si>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</si>
  <si>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</si>
  <si>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</si>
  <si>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</si>
  <si>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</si>
  <si>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</si>
  <si>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</si>
  <si>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</si>
  <si>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</si>
  <si>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</si>
  <si>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</si>
  <si>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</si>
  <si>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</si>
  <si>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</si>
  <si>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</si>
  <si>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</si>
  <si>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</si>
  <si>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</si>
  <si>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</si>
  <si>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</si>
  <si>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</si>
  <si>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</si>
  <si>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</si>
  <si>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</si>
  <si>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</si>
  <si>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</si>
  <si>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</si>
  <si>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</si>
  <si>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</si>
  <si>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</si>
  <si>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</si>
  <si>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</si>
  <si>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</si>
  <si>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</si>
  <si>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</si>
  <si>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</si>
  <si>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</si>
  <si>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</si>
  <si>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</si>
  <si>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</si>
  <si>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</si>
  <si>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</si>
  <si>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</si>
  <si>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</si>
  <si>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</si>
  <si>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</si>
  <si>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</si>
  <si>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</si>
  <si>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</si>
  <si>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</si>
  <si>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</si>
  <si>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</si>
  <si>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</si>
  <si>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</si>
  <si>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200111MDC01219</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</si>
  <si>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</si>
  <si>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</si>
  <si>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</si>
  <si>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</si>
  <si>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</si>
  <si>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</si>
  <si>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</si>
  <si>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</si>
  <si>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</si>
  <si>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</si>
  <si>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</si>
  <si>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</si>
  <si>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</si>
  <si>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</si>
  <si>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</si>
  <si>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</si>
  <si>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</si>
  <si>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</si>
  <si>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</si>
  <si>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</si>
  <si>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</si>
  <si>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</si>
  <si>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</si>
  <si>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</si>
  <si>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</si>
  <si>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</si>
  <si>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700009G1C362</t>
  </si>
  <si>
    <t>EDUCACIÓN PÚBLICA</t>
  </si>
  <si>
    <t>DIRECCIÓN GENERAL DE RELACIONES INTERNACIONALES</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</si>
  <si>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</si>
  <si>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</si>
  <si>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</si>
  <si>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</si>
  <si>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</si>
  <si>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PRESTACIONES LABORALES</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</si>
  <si>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</si>
  <si>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</si>
  <si>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</si>
  <si>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CONSERVADURÍA DE PALACIO NACIONAL</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</si>
  <si>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</si>
  <si>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</si>
  <si>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</si>
  <si>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</si>
  <si>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</si>
  <si>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</si>
  <si>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</si>
  <si>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</si>
  <si>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</si>
  <si>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</si>
  <si>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</si>
  <si>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</si>
  <si>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</si>
  <si>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200906HIU01516</t>
  </si>
  <si>
    <t>FONDO DE LA AMISTAD MÉXICO-JAPÓN</t>
  </si>
  <si>
    <t>APOYAR PARCIALMENTE LOS PROYECTOS DE CARÁCTER EDUCATIVO, CULTURAL Y ACADÉMICO, QUE AYUDEN A ESTRECHAR LOS LAZOS DE AMISTAD ENTRE LOS DOS PAÍSES, ASÍ COMO INCREMENTAR EL CONOCIMIENTO MUTUO.</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</si>
  <si>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</si>
  <si>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</si>
  <si>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</si>
  <si>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</si>
  <si>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</si>
  <si>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</si>
  <si>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</si>
  <si>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</si>
  <si>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</si>
  <si>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</si>
  <si>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</si>
  <si>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</si>
  <si>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</si>
  <si>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</si>
  <si>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</si>
  <si>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</si>
  <si>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</si>
  <si>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</si>
  <si>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</si>
  <si>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</si>
  <si>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</si>
  <si>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</si>
  <si>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</si>
  <si>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</si>
  <si>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</si>
  <si>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</si>
  <si>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</si>
  <si>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</si>
  <si>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</si>
  <si>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</si>
  <si>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</si>
  <si>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</si>
  <si>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</si>
  <si>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</si>
  <si>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</si>
  <si>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</si>
  <si>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</si>
  <si>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</si>
  <si>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</si>
  <si>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</si>
  <si>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</si>
  <si>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</si>
  <si>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200306HIU01336</t>
  </si>
  <si>
    <t>200306HIU01346</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</si>
  <si>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</si>
  <si>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</si>
  <si>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</si>
  <si>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</si>
  <si>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</si>
  <si>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</si>
  <si>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</si>
  <si>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</si>
  <si>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</si>
  <si>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199811L6L00875</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</si>
  <si>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</si>
  <si>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</si>
  <si>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</si>
  <si>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</si>
  <si>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</si>
  <si>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</si>
  <si>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</si>
  <si>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</si>
  <si>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</si>
  <si>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</si>
  <si>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</si>
  <si>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</si>
  <si>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</si>
  <si>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</si>
  <si>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</si>
  <si>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ADMINISTRAR LOS RECURSOS, A EFECTO DE QUE SE DESTINEN A FOMENTAR Y CANALIZAR APOYOS A ESTUDIOS Y PROYECTOS QUE HAYAN SIDO IDENTIFICADOS POR LOS FIDEICOMITENTES COMO DETONADORES DE DESARROLLO ECONOMICO Y SOCIAL DE LA MESO REGION SUR SURESTE DE MEXICO.</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</si>
  <si>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</si>
  <si>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</si>
  <si>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</si>
  <si>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APOYAR PROYECTOS DE INVESTIGACIÓN CIENTÍFICA Y TECNOLÓGICA QUE REQUIERE EL SECTOR AGRÍCOLA, PECUARIO, ACUÍCOLA, AGRO BIOTECNOLÓGICO Y FITOGENÉTICO</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</si>
  <si>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</si>
  <si>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</si>
  <si>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</si>
  <si>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</si>
  <si>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</si>
  <si>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</si>
  <si>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</si>
  <si>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</si>
  <si>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PROPORCIONAR APOYO ECONOMICO A LOS DEUDOS DE MILITARES QUE FALLEZCAN EN ACTOS DEL SERVICIO.</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</si>
  <si>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</si>
  <si>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</si>
  <si>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</si>
  <si>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</si>
  <si>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</si>
  <si>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FONDO PARA LA TRANSICION ENERGETICA Y EL APROVECHAMIENTO SUSTENTABLE DE LA ENERGIA</t>
  </si>
  <si>
    <t>SECRETARÍA</t>
  </si>
  <si>
    <t>F00</t>
  </si>
  <si>
    <t>COMISIÓN NACIONAL DE ÁREAS NATURALES PROTEGIDAS</t>
  </si>
  <si>
    <t>FIDEICOMISO ANGELES VERDES</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</si>
  <si>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</si>
  <si>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</si>
  <si>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</si>
  <si>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</si>
  <si>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</si>
  <si>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</si>
  <si>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</si>
  <si>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</si>
  <si>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</si>
  <si>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</si>
  <si>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</si>
  <si>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</si>
  <si>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</si>
  <si>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</si>
  <si>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</si>
  <si>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</si>
  <si>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</si>
  <si>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</si>
  <si>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</si>
  <si>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</si>
  <si>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</si>
  <si>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</si>
  <si>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</si>
  <si>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</si>
  <si>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</si>
  <si>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</si>
  <si>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</si>
  <si>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CIATEC, A.C. "CENTRO DE INNOVACIÓN APLICADA EN TECNOLOGÍAS COMPETITIVAS"</t>
  </si>
  <si>
    <t>REUNIR RECURSOS PARA EL DESARROLLO DE PROYECTOS DE ALTO IMPACTO PARA LA INDUSTRIA Y PARA LA MODERNIZACIÓN DE LAS INSTLACIONES INCLUYENDO SU EQUIPAMIENTO</t>
  </si>
  <si>
    <t>20113890X01544</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</si>
  <si>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</si>
  <si>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</si>
  <si>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</si>
  <si>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</si>
  <si>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</si>
  <si>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</si>
  <si>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</si>
  <si>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</si>
  <si>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</si>
  <si>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</si>
  <si>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FIDEICOMISO CENTRO DE INGENIERÍA Y DESARROLLO INDUSTRIAL NO. 135826-8</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</si>
  <si>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</si>
  <si>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</si>
  <si>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</si>
  <si>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</si>
  <si>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</si>
  <si>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$20,000,000.00   FECHA: 07/12/2001
OBSERVACIONES: NINGUNA</t>
  </si>
  <si>
    <t>APORTACIÓN INICIAL:   MONTO: $3,069,000.00   FECHA: 05/05/2003
OBSERVACIONES: SIN COMENTARIOS</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</si>
  <si>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</si>
  <si>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</si>
  <si>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</si>
  <si>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</si>
  <si>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</si>
  <si>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</si>
  <si>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</si>
  <si>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$5,464,683.00   FECHA: 11/01/1976
OBSERVACIONES: NINGUNA</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</si>
  <si>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</si>
  <si>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</si>
  <si>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</si>
  <si>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</si>
  <si>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$5,000.00   FECHA: 28/11/2007
OBSERVACIONES: SIN OBSERVACIONES</t>
  </si>
  <si>
    <t>APORTACIÓN INICIAL:   MONTO: $150,000.00   FECHA: 04/08/1992
OBSERVACIONES: SIN OBSERVACIONES</t>
  </si>
  <si>
    <t>APORTACIÓN INICIAL:   MONTO: $1,000,000.00   FECHA: 13/11/2000
OBSERVACIONES: N/A</t>
  </si>
  <si>
    <t>APORTACIÓN INICIAL:   MONTO: $688,639.00   FECHA: 28/01/2008
OBSERVACIONES: ESTE FIDEICOMISO FUNCIONA UNICAMENTE CON RECURSOS AUTOGENERADOS</t>
  </si>
  <si>
    <t>APORTACIÓN INICIAL:   MONTO: $25,000.00   FECHA: 19/04/2001
OBSERVACIONES: APLICACIÓN DE ACUERDO A LO QUE SE ESTABLECE EN EL ARTICULO 50 DE LA LEY DE CIENCIA Y TECNOLOGÍA VIGENTE.</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</si>
  <si>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</si>
  <si>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</si>
  <si>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</si>
  <si>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</si>
  <si>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</si>
  <si>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</si>
  <si>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</si>
  <si>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</si>
  <si>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</si>
  <si>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</si>
  <si>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</si>
  <si>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</si>
  <si>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</si>
  <si>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</si>
  <si>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</si>
  <si>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</si>
  <si>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</si>
  <si>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</si>
  <si>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</si>
  <si>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</si>
  <si>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20123890X01553</t>
  </si>
  <si>
    <t>FONDO SECTORIAL DE INVESTIGACIÓN INIFED - CONACYT</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</si>
  <si>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</si>
  <si>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</si>
  <si>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</si>
  <si>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</si>
  <si>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</si>
  <si>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</si>
  <si>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</si>
  <si>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</si>
  <si>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</si>
  <si>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</si>
  <si>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</si>
  <si>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</si>
  <si>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</si>
  <si>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</si>
  <si>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</si>
  <si>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</si>
  <si>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</si>
  <si>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</si>
  <si>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</si>
  <si>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</si>
  <si>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</si>
  <si>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</si>
  <si>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</si>
  <si>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</si>
  <si>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</si>
  <si>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</si>
  <si>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</si>
  <si>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</si>
  <si>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</si>
  <si>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</si>
  <si>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</si>
  <si>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</si>
  <si>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</si>
  <si>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</si>
  <si>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</si>
  <si>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</si>
  <si>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DIRECCIÓN GENERAL DE PROMOCIÓN CULTURAL Y ACERVO PATRIMONIAL</t>
  </si>
  <si>
    <t>201206HAT01562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</si>
  <si>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</si>
  <si>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</si>
  <si>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</si>
  <si>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</si>
  <si>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</si>
  <si>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</si>
  <si>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</si>
  <si>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</si>
  <si>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</si>
  <si>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</si>
  <si>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</si>
  <si>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</si>
  <si>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</si>
  <si>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</si>
  <si>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</si>
  <si>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</si>
  <si>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</si>
  <si>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</si>
  <si>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</si>
  <si>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RJL</t>
  </si>
  <si>
    <t>INSTITUTO NACIONAL DE PESCA</t>
  </si>
  <si>
    <t>DIRECCIÓN GENERAL DE POLÍTICA DE TELECOMUNICACIONES Y DE RADIODIFUSIÓN</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</si>
  <si>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</si>
  <si>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</si>
  <si>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</si>
  <si>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</si>
  <si>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</si>
  <si>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</si>
  <si>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</si>
  <si>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</si>
  <si>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</si>
  <si>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</si>
  <si>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</si>
  <si>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</si>
  <si>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</si>
  <si>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FIDEICOMISO 2003 "FONDO DE DESASTRES NATURALES"</t>
  </si>
  <si>
    <t>APORTACIÓN INICIAL:   MONTO: $46,980,846.00   FECHA: 28/03/1990
OBSERVACIONES: EL IMPORTE DE LA APORTACIÓN INICIAL ESTA EN VIEJOS PESOS. EL SOPORTE DOCUMENTAL INCLUYE: ESTADO DE CUENTA.</t>
  </si>
  <si>
    <t>DIRECCIÓN GENERAL DE DESARROLLO REGIONAL</t>
  </si>
  <si>
    <t>INSTITUTO NACIONAL DE ASTROFÍSICA, ÓPTICA Y ELECTRÓNICA</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</si>
  <si>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</si>
  <si>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</si>
  <si>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</si>
  <si>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</si>
  <si>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QDV</t>
  </si>
  <si>
    <t>ESTATAL</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</si>
  <si>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</si>
  <si>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</si>
  <si>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</si>
  <si>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</si>
  <si>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</si>
  <si>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</si>
  <si>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</si>
  <si>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</si>
  <si>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</si>
  <si>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APORTACIÓN INICIAL:   MONTO: $77,491,019.03   FECHA: 11/12/2003
OBSERVACIONES: ESTE FIDEICOMISO NO HA RECIBIDO APORTACIONES PRESUPUESTARIAS DEL GOBIERNO FEDERAL. LOS RECURSOS PROVIENEN DE APORTACIONES EFECTUADAS POR BANOBRAS.</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</si>
  <si>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</si>
  <si>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</si>
  <si>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</si>
  <si>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INSTITUTO NACIONAL DEL EMPRENDEDOR</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</si>
  <si>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</si>
  <si>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</si>
  <si>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</si>
  <si>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UNIDAD PARA LA DEFENSA DE LOS DERECHOS HUMANOS</t>
  </si>
  <si>
    <t>FIDEICOMISO PARA LA IMPLEMENTACIÓN DEL SISTEMA DE JUSTICIA PENAL EN LAS ENTIDADES FEDERATIVAS</t>
  </si>
  <si>
    <t>OTORGAR LOS APOYOS FINANCIEROS PREVISTOS EN EL PEF14 A LAS ENTIDADES FEDERATIVAS, PARA LA IMPLEMENTACIÓN DEL SISTEMA DE JUSTICIA PENAL.</t>
  </si>
  <si>
    <t>APORTACIÓN INICIAL:   MONTO: $1.00   FECHA: 01/01/2010
OBSERVACIONES: NINGUNA</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</si>
  <si>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</si>
  <si>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</si>
  <si>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</si>
  <si>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</si>
  <si>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</si>
  <si>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</si>
  <si>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</si>
  <si>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</si>
  <si>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</si>
  <si>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</si>
  <si>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</si>
  <si>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</si>
  <si>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</si>
  <si>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</si>
  <si>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</si>
  <si>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</si>
  <si>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</si>
  <si>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</si>
  <si>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</si>
  <si>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</si>
  <si>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</si>
  <si>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</si>
  <si>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</si>
  <si>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</si>
  <si>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</si>
  <si>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</si>
  <si>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</si>
  <si>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DIRECCIÓN GENERAL DE GESTIÓN DE LA CALIDAD DEL AIRE Y REGISTRO DE EMISIONES Y TRANSFERENCIA DE CONTAMINANTES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</si>
  <si>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</si>
  <si>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</si>
  <si>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</si>
  <si>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</si>
  <si>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</si>
  <si>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</si>
  <si>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APORTACIÓN INICIAL:   MONTO: $1,000.00   FECHA: 30/12/2013
OBSERVACIONES: LOS RENDIMIENTOS FINANCIEROS SE IDENTIFICAN EN LA INTEGRACIÓN DE SALDOS, EN EL RUBRO DE PATRIMONIO Y SE PRESENTAN ACUMULADOS DESDE LA FECHA DE INICIO DEL NEGOCIO.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</si>
  <si>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</si>
  <si>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</si>
  <si>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</si>
  <si>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</si>
  <si>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</si>
  <si>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</si>
  <si>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</si>
  <si>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APORTACIÓN INICIAL:   MONTO: $2,000,000.00   FECHA: 23/05/2013
OBSERVACIONES: SE ADJUNTA ESTADO DE CUENTA, ASÍ COMO FLUJO DE EFECTIVO QUE CORRESPONDE AL PERIODO QUE SE REPORTA.</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</si>
  <si>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</si>
  <si>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</si>
  <si>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APORTACIÓN INICIAL:   MONTO: $117,047,420.00   FECHA: 01/03/2007
OBSERVACIONES: FIDEICOMISO FORMALIZADO EN 2007. SE REGISTRA 0% DE PORCENTAJE DE PARTICIPACIÓN, YA QUE LAS APORTACIONES CON FLUJO DE EFECTIVO SON REALIZADAS POR LOS TRABAJADORES DE BANCOMEXT.</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</si>
  <si>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</si>
  <si>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$1,139,400,000.00   FECHA: 17/12/1997
OBSERVACIONES: LA APORTACIÓN INICIAL CORRESPONDE A LA CONSTITUCIÓN DEL FIDEICOMISO.</t>
  </si>
  <si>
    <t>FONDO DE COOPERACION INTERNACIONAL EN CIENCIA Y TECNOLOGIA</t>
  </si>
  <si>
    <t>APORTACIÓN INICIAL:   MONTO: $1.00   FECHA: 02/01/2015
OBSERVACIONES: NINGUNA</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</si>
  <si>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</si>
  <si>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FIDEICOMISO PARA APOYAR LOS PROGRAMAS, PROYECTOS Y ACCIONES AMBIENTALES DE LA MEGALÓPOLIS</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</si>
  <si>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</si>
  <si>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MONTO: $500,000.00   FECHA: 10/10/1990
OBSERVACIONES: N/A</t>
  </si>
  <si>
    <t>APORTACIÓN INICIAL:   MONTO: $36,292,238.00   FECHA: 08/01/2010
OBSERVACIONES: EL DEPÓSITO DE LA APORTACIÓN INICIAL SE PAGÓ COMO ADEFAS, CORRESPONDIENTE AL EJERCICIO FISCAL 2009 Y SE REALIZÓ EL DÍA 8 DE ENERO DE 2010.</t>
  </si>
  <si>
    <t>APORTACIÓN INICIAL:   MONTO: $2,300,000.00   FECHA: 27/12/2006
OBSERVACIONES: NINGUNA</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</si>
  <si>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</si>
  <si>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</si>
  <si>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</si>
  <si>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</si>
  <si>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</si>
  <si>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</si>
  <si>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</si>
  <si>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</si>
  <si>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</si>
  <si>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</si>
  <si>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</si>
  <si>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</si>
  <si>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</si>
  <si>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</si>
  <si>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</si>
  <si>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</si>
  <si>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</si>
  <si>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</si>
  <si>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</si>
  <si>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</si>
  <si>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</si>
  <si>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</si>
  <si>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</si>
  <si>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</si>
  <si>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</si>
  <si>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</si>
  <si>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</si>
  <si>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</si>
  <si>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</si>
  <si>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</si>
  <si>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DIRECCIÓN GENERAL DE GESTIÓN INTEGRAL DE MATERIALES Y ACTIVIDADES RIESGOSAS</t>
  </si>
  <si>
    <t>700006G1H358</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</si>
  <si>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</si>
  <si>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</si>
  <si>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</si>
  <si>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</si>
  <si>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</si>
  <si>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APORTACIÓN INICIAL:   MONTO: $1,000.00   FECHA: 11/11/2013
OBSERVACIONES: SIN COMENTARIOS</t>
  </si>
  <si>
    <t>DIRECCIÓN GENERAL DE RECURSOS MATERIALES, OBRA PÚBLICAY SERVICIOS GENERALES</t>
  </si>
  <si>
    <t>SON FINES DEL FIDEICOMISO QUE CON CARGO A SU PATRIMONIO SE CUBRAN LAS EROGACIONES QUE INSTRUYA LA DGRMOPSG GENERADAS CON MOTIVO DEL EJERCICIO DE LAS FUNCIONES DE CONSTRUCCIÓN, REMODELACION Y ACONDICIONAMIENTO QUE SEAN NECESARIAS PARA LLEVAR A CABO LAS OBRAS DE PROTECCION, CONSERVACION, RESTAURACION O MANTENIMIENTO DE PALACIO NACIONAL CONFORME A LOS ACUERDOS DE LA COMISION INTERINSTITUCIONAL Y EN TERMINOS DE LAS DISPOSICIONES APLICABLES</t>
  </si>
  <si>
    <t>CORPORACIÓN DE SERVICIOS AL TURISTA ÁNGELES VERDES</t>
  </si>
  <si>
    <t>APORTACIÓN INICIAL:   MONTO: $10,000.00   FECHA: 06/11/2000
OBSERVACIONES: SIN OBSERVACIONES</t>
  </si>
  <si>
    <t>APORTACIÓN INICIAL:   MONTO: $10,559.00   FECHA: 17/11/2003
OBSERVACIONES: SIN OBSERVACIONES</t>
  </si>
  <si>
    <t>COMISIÓN REGULADORA DE ENERGÍA</t>
  </si>
  <si>
    <t>COMISIÓN NACIONAL DE HIDROCARBUROS</t>
  </si>
  <si>
    <t>ENTIDADES NO SECTORIZADAS</t>
  </si>
  <si>
    <t>DIRECCIÓN GENERAL DE DISTRIBUCIÓN Y COMERCIALIZACIÓN DE ENERGÍA ELÉCTRICA Y VINCULACIÓN SOCIAL</t>
  </si>
  <si>
    <t>TOM</t>
  </si>
  <si>
    <t>CENTRO NACIONAL DE CONTROL DE ENERGÍA</t>
  </si>
  <si>
    <t>201618TOM01588</t>
  </si>
  <si>
    <t>FONDO DE CAPITAL DE TRABAJO DEL CENACE</t>
  </si>
  <si>
    <t>SON FINES DEL FIDEICOMISO RECIBIR, ADMINISTRAR Y APLICAR LOS RECURSOS PROVENIENTES DE LAS PERSONAS QUE DE MANERA DIRECTA O INDIRECTA FORMEN PARTE DEL SECTOR ELÉCTRICO, SEGÚN SE DEFINE EN LA LEY DE LA INDUSTRIA ELÉCTRICA, LAS BASES DEL MERCADO ELÉCTRICO, Y DEMÁS DISPOSICIONES QUE EMANEN DE ÉSTAS, QUE DERIVEN DE LAS OPERACIONES DEL MERCADO ELÉCTRICO MAYORISTA DE CONFORMIDAD CON LAS DISPOSICIONES APLICABLES, PARA LO CUAL EL FIDUCIARIO, DE MANERA ENUNCIATIVA MÁS NO LIMITATIVA, DEBERÁ (I) RECIBIR Y ADMINISTRAR LOS RECURSOS QUE SE APORTEN AL FIDEICOMISO; (II) CONSERVARLOS EN PROPIEDAD PARA SU POSTERIOR APLICACIÓN CONFORME A LAS INSTRUCCIONES QUE RECIBA DEL FIDEICOMITENTE O DEL COMITÉ TÉCNICO; (III) APERTURAR LAS CUENTAS BANCARIAS QUE SEAN NECESARIAS PARA DAR CUMPLIMIENTO A LOS FINES DEL PRESENTE FIDEICOMOSO.</t>
  </si>
  <si>
    <t>APORTACIÓN INICIAL:   MONTO: $30,000.00   FECHA: 15/11/2011
OBSERVACIONES: SIN OBSERVACIONES</t>
  </si>
  <si>
    <t>FOMENTAR Y CANALIZAR APOYOS A LAS INVESTIGACIONES CIENTÍFICAS, LOS DESARROLLOS TECNOLÓGICOS Y LOS PROYECTOS DE INNOVACIÓN DE INTERÉS PARA EL ESTADO.</t>
  </si>
  <si>
    <t>FOMENTAR Y CANALIZAR APOYOS A LAS INVESTIGACIONES CIENTÍFICAS, LOS DESARROLLOS TECNOLÓGICOS, ASÍ COMO LOS PROYECTOS DE INNOVACIÓN DE INTERÉS PARA EL ESTADO.</t>
  </si>
  <si>
    <t>FOMENTAR Y CANALIZAR APOYOS A LAS INVESTIGACIONES CIENTÍFICAS, LOS DESARROLLOS TECNOLÓGICOS Y LOS PROYECTOS DE INNOVACIÓN QUE SEAN DE INTERÉS PARA EL ESTADO.</t>
  </si>
  <si>
    <t>APOYAR LA REALIZACIÓN DE PROYECTOS CIENTÍFICOS, TECNOLÓGICOS Y DE INNOVACIÓN QUE RESPONDAN A NECESIDADES ESTABLECIDAS POR LA ENTIDAD FEDERATIVA PARA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ZACATECAS.</t>
  </si>
  <si>
    <t>FOMENTAR Y CANALIZAR APOYOS A LAS INVESTIGACIONES CIENTÍFICAS Y LOS DESARROLLOS TECNOLÓGICOS, ASÍ COMO A LOS DE INNOVACIÓN DE INTERÉS PARA EL ESTADO.</t>
  </si>
  <si>
    <t>FOMENTAR Y CANALIZAR A LAS INVESTIGACIONES CIENTIFICAS Y LOS DESARROLLOS TECNOLOGICOS, ASÍ COMO LOS PROYECTOS DE INNOVACIÓN DE INTERES DEL ESTADO DE MEXICO.</t>
  </si>
  <si>
    <t>APOYAR LA REALIZACIÓN DE PROYECTOS CIENTÍFICOS, TECNOLÓGICOS Y DE INNOVACIÓN QUE RESPONDAN A NECESIDADES Y OPORTUNIDADES ESTRATÉGICAS QUE CONTRIBUYAN AL DESARROLLO ECONÓMICO Y SOCIAL SUSTENTABLE, EN EL ESTADO.</t>
  </si>
  <si>
    <t>FOMENTAR Y CANALIZAR APOYOS PARA LA REALIZACIÓN DE INVESTIGACIONES CIENTÍFICAS Y/O TECNOLÓGICAS, DE INNOVACIÓN Y DESARROLLOS TECNOLÓOGICOS; FORMACIÓN Y DESARROLLO DE RECURSOS HUMANOS ESPECIALIZADOS; DIVULGACIÓN CIENTÍFICA Y TECNOLÓGICAS, Y DESARROLLO TECNOLÓGICO E INFRAESTRUCTURA DE INVESTIGACIÓN Y DESARROLLO, CON EL PROPOSITO DE CONTRIBUIR AL DESARROLLO ECONÓMICO Y SOCIAL DEL ESTADO.</t>
  </si>
  <si>
    <t>FIDEICOMISO DE LA COMISIÓN REGULADORA DE ENERGÍA</t>
  </si>
  <si>
    <t>SON FINES DEL “FIDEICOMISO” DE CONFORMIDAD CON LO DISPUESTO POR EL DÉCIMO SEGUNDO TRANSITORIO DEL “DECRETO” Y EL ARTÍCULO 31 DE LA “LORCME”, QUE EL “FIDUCIARIO” RECIBA LOS RECURSOS CORRESPONDIENTES A LOS INGRESOS PROPIOS EXCEDENTES GENERADOS POR LA “CRE” DURANTE EL RESPECTIVO EJERCICIO FISCAL, HASTA POR EL LÍMITE ESTABLECIDO EN DICHAS DISPOSICIONES, PARA DESTINARLOS EN POSTERIORES EJERCICIOS FISCALES A CUBRIR LOS GASTOS NECESARIOS PARA CUMPLIR CON LAS FUNCIONES DE LA “CRE” CONFORME A SU PRESUPUESTO AUTORIZADO, RESPETANDO LOS PRINCIPIOS A QUE HACE REFERENCIA EL ARTÍCULO 134 DE LA “CONSTITUCIÓN”.</t>
  </si>
  <si>
    <t>FIDEICOMISO DE LA COMISION NACIONAL DE HIDROCARBUROS</t>
  </si>
  <si>
    <t>SON FINES DEL FIDEICOMISO DE CONFORMIDAD CON LO DISPUESTO POR EL DECIMO SEGUNDO TRANSITORIO DEL DECRETO Y EL ARTICULO 31 DE LA LORCME, QUE EL FIDUCIARIO RECIBA LOS RECURSOS CORRESPONDIENTES A LOS INGRESOS PROPÍOS EXCEDENTES GENERADOS POR LA COMISION NACIONAL DE HIDROCARBUROS (CNH) DURANTE EL RESPECTIVO EJERCICIO FISCAL, HASTA POR EL LIMITE ESTABLECIDO EN DICHAS DISPOSICIONES, PARA DESTINARLOS EN POSTERIORES EJERCICIOS FISCALES A CUBRIR LOS GASTOS NECESARIOS PARA CUMPLIR CON LAS FUNCIONES DE LA CNH CONFORME A SU PRESUPUESTO AUTORIZADO, RESPETANDO LOS PRINCIPIOS A QUE HACE REFERENCIA EL ARTICULO 134 DE LA CONSTITUCION.</t>
  </si>
  <si>
    <t>APORTACIÓN INICIAL:   MONTO: $1,050,137,761.00   FECHA: 28/12/2015
OBSERVACIONES: EL 22 DE DICIEMBRE DE 2015 SE FIRMÓ EL CONTRATO CON EL BANCO NACIONAL DEL EJÉRCITO, FUERZA AÉREA Y ARMADA, S.N.C. COMO ADMINISTRADOR FIDUCIARIO DEL FIDEICOMISO PUBLICO DE ADMINISTRACIÓN Y PAGO PARA FINANCIAR UN PRESUPUESTO TOTAL QUE LE PERMITA CUMPLIR CON SUS ATRIBUCIONES (COBERTURA DE GASTOS NECESARIOS PARA CUMPLIR CON SUS FUNCIONES EN POSTERIORES EJERCICIOS)</t>
  </si>
  <si>
    <t>MANDATO SERANOR</t>
  </si>
  <si>
    <t>LA MANDANTE OTORGA EN ESTE ACTO AL MANDATARIO, QUIEN POR ESTE MEDIO LO ACEPTA, UN MANDATO AL QUE SE DENOMINARÁ "MANDATO SERANOR", CUYO OBJETO SERÁ EL PAGO DE LAS OBLIGACIONES A CARGO DE SERANOR QUE TIENE FRENTE A LOS TRABAJADORES SERANOR Y SUS BENEFICIARIOS, DE CONFORMIDAD CON LO PREVISTO EN EL REGLAMENTO INTERIOR DE TRABAJO DE SERANOR Y EL CONTRATO COLECTIVO DE TRABAJO A QUE ESTUVIEREN SUJETOS, MISMAS QUE SE ENCUENTRAN DESCRITAS EN EL ANEXO "A" DEL PRESENTE CONTRATO.</t>
  </si>
  <si>
    <t>199811MDC00885</t>
  </si>
  <si>
    <t>FIDEICOMISO FONDO PARA LA PRODUCCIÓN CINEMATOGRÁFICA DE CALIDAD (FOPROCINE)</t>
  </si>
  <si>
    <t>FOMENTAR EL DESARROLLO DE LA INDUSTRIA CINEMATOGRAFICA, MEDIANTE LA OPERACION DE UN SISTEMA DE OTORGAMIENTO DE APOYOS FINANCIEROS A LO PRODUCTORES (FOPROCINE)</t>
  </si>
  <si>
    <t>APORTACIÓN INICIAL:   MONTO: $11,017,019.00   FECHA: 16/06/1978
OBSERVACIONES: LA DISPONIBILIDAD CORRESPONDE AL INCISO F) CON LA FINALIDAD DE CUBRIR LAS PRIMAS DE ANTIGÜEDAD PAGADERAS A EMPLEADOS CON QUINCE AÑOS O MAS DE SERVICIO ESTABLECIDAS EN LAS POLÍTICAS.</t>
  </si>
  <si>
    <t>20163890X01593</t>
  </si>
  <si>
    <t>FONDO SECTORIAL DE INVESTIGACIÓN PARA LA EVALUACIÓN DE LA EDUACIÓN CONACYT-INEE</t>
  </si>
  <si>
    <t>EL OTORGAMIENTO DE APOYOS Y FINANCIAMIENTOS PARA LA REALIZACIÓN DE INVESTIGACIONES CIENTÍFICAS, DESARROLLO TECNOLÓGICO, INNOVACIÓN, EL REGISTRO NACIONAL O INTERNACIONAL DEL PROPIEDAD INTELECTUAL, LA DIVULGACIÓN CIENTÍFICA Y TECNOLÓGICA E INNOVACIÓN, ASÍ COMO LAS DEMÁS ACTIVIDADES, PROGRAMAS Y PROYECTOS QUE DETERMINE EL COMITÉ TÉCNICO Y DE ADMINISTRACIÓN.</t>
  </si>
  <si>
    <t>SALDO FINAL EJERCICIO ANTERIOR
(PESOS)</t>
  </si>
  <si>
    <t>APORTACIÓN INICIAL:   MONTO: $122,486,095.27   FECHA: 14/05/1993
OBSERVACIONES: LOS SALDOS SE INTEGRAN CON LA INFORMACIÓN RECIBIDA RESPONSABILIDAD DEL FIDUCIARIO BBVA BANCOMER, NO OMITIMOS MENCIONAR QUE LA INFORMACIÓN SE PRESENTA CON CIFRAS CONCILIADAS.</t>
  </si>
  <si>
    <t>APORTACIÓN INICIAL:   MONTO: $258,855,493.61   FECHA: 27/11/2012
OBSERVACIONES: EL RUBRO DE EGRESOS ACUMULADOS ESTÁ INTEGRADO POR LOS GASTOS EFECTUADOS POR EL FIDEICOMISO, ASÍ COMO LAS APLICACIONES PATRIMONIALES Y LA VARIACIÓN ENTRE LAS CUENTAS POR PAGAR Y POR COBRAR POR EL AUMENTO Y/O DISMINUCIÓN DE LAS MISMAS.</t>
  </si>
  <si>
    <t>FIDEICOMISO PARA PROMOVER EL ACCESO AL FINANCIAMIENTO DE MIPYMES Y EMPRENDEDORES</t>
  </si>
  <si>
    <t>DESTINAR LOS RECURSOS QUE INTEGRAN SU PATRIMONIO PARA APOYAR LA IMPLEMENTACIÓN: I) DE LOS INSTRUMENTOS Y MECANISMOS DE GARANTÍA Y OTROS ESQUEMAS QUE FACILITEN EL ACCESO AL FINANCIAMIENTO A LAS MIPYMES, EN CUMPLIMIENTO DEL ARTÍCULO 7 DE LA “LEY”, Y II) DE LOS PROGRAMAS DE CRÉDITO SUBORDINADO O GARANTÍAS PARA EMPRENDEDORES OPERADOS A TRAVÉS DE LAS ENTIDADES ANTES SEÑALADAS EMITIDOS POR EL INADEM.</t>
  </si>
  <si>
    <t>TON</t>
  </si>
  <si>
    <t>CENTRO NACIONAL DE CONTROL DEL GAS NATURAL</t>
  </si>
  <si>
    <t>201618TON01594</t>
  </si>
  <si>
    <t>FIDEICOMISO DE ADMINISTRACIÓN Y PAGO CENAGAS-BANCOMEXT</t>
  </si>
  <si>
    <t>A) RECIBIR Y ADMINISTRAR LOS DERECHOS DE COBRO DE CENAGAS RESPECTO DE LAS TARIFAS VIGENTES Y AUTORIZADAS POR LA CRE, DERIVADOS DE LOS CONTRATOS DE PRESTACIÓN DEL SERVICIO DE TRANSPORTE Y ALMACENAMIENTO DE GAS NATURAL, RELACIONADOS CON LA INFRAESTRUCTURA TRANSFERIDA A ÉSTE POR PEMEX, LAS EMPRESAS EN QUE PARTICIPE DIRECTA O INDIRECTAMENTE Y, EN SU CASO LA CFE, EN TÉRMINOS DE LA NORMATIVIDAD APLICABLE, Y B) ENTREGAR A PEMEX O, EN SU CASO, A LA CFE LAS CANTIDADES QUE LES CORRESPONDAN COMO CONTRAPRESTACIÓN POR LA TRANSFERENCIA DE LA INFRAESTRUCTURA, LOS CONTRATOS Y DERECHOS DE VÍA DETALLADOS EN EL LINEAMIENTO CUARTO DE LOS LINEAMIENTOS.</t>
  </si>
  <si>
    <t>APORTACIÓN INICIAL:   MONTO: $1,000.00   FECHA: 17/10/2016
OBSERVACIONES: FIDEICOMISO PARA GARANTIZAR EL PAGO DE LA CONTRAPRESTACIÓN A PEMEX POR LA TRANSFERENCIA DE INFRAESTRUCTURA, DE ACUERDO A LOS LINEAMIENTOS FINANCIEROS Y DE CONTRAPRESTACIONES A LOS QUE SE SUJETARAN PETRÓLEOS MEXICANOS, LA COMISIÓN FEDERAL DE ELECTRICIDAD Y EL CENTRO NACIONAL DE CONTROL DEL GAS</t>
  </si>
  <si>
    <t>REALIZAR CON CARGO A SU PATRIMONIO LOS PAGOS DESTINADOS A SOLVENTAR LOS GASTOS RELACIONADOS CON LA ADQUISICIÓN DE BIENES, CONTRATACIÓN DE SERVICIOS, Y EN SU CASO, DE OBRA PÚBLICA, QUE, EN TÉRMINOS DE LAS DISPOSICIONES APLICABLES LLEVE A CABO LA SECTUR, NECESARIOS PARA LA ADECUADA PRESTACIÓN DE LOS SERVICIOS INTEGRALES DE INFORMACIÓN, ORIENTACIÓN, ASESORÍA, ASISTENCIA, EMERGENCIA MECÁNICA, SEGURIDAD, PROTECCIÓN Y AUXILIO AL TURISTA NACIONAL Y EXTRANJERO, ASI COMO PARA MANTENER, MODERNIZAR E INCREMENTAR LA INFRAESTRUCTURA Y EQUIPAMIENTO QUE PERMITAN HACER EFICIENTE LA PRESTACIÓN DE LOS SERVICIOS TURÍSTICOS A CARGO DE LA CORPORACION.</t>
  </si>
  <si>
    <t>APORTACIÓN INICIAL:   MONTO: $5,000,000.00   FECHA: 26/12/2007
OBSERVACIONES: ESTE FIDEICOMISO FUÉ REGISTRADO EN EL PASH EL 12 DE DICIEMBRE DE 2007, DE ACUERDO A LAS AUTORIZACIONES DE LAS INSTANCIAS CORRESPONDIENTES.</t>
  </si>
  <si>
    <t>DIRECCIÓN GENERAL DE ENERGÍAS LIMPIAS</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</si>
  <si>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t>
  </si>
  <si>
    <t>APORTACIÓN INICIAL:   MONTO: $100,000.00   FECHA: 03/11/2000
OBSERVACIONES: NINGUNA.</t>
  </si>
  <si>
    <t>CULTURA</t>
  </si>
  <si>
    <t>DIRECCIÓN GENERAL DEL CENTRO NACIONAL DE LAS ARTES</t>
  </si>
  <si>
    <t>EDUCAL S.A. DE C.V.</t>
  </si>
  <si>
    <t>DIRECCIÓN GENERAL DE CULTURAS POPULARES, INDÍGENAS Y URBANAS</t>
  </si>
  <si>
    <t>GOBIERNO DEL ESTADO DE ZACATEAS, FOMENTO CULTURAL BANAMEX, A C., AYUNTAMIENTO DE GUADALUPE, ZAC.</t>
  </si>
  <si>
    <t>FIDEICOMISO IRREVOCABLE DE ADMINISTRACIÓN MUSEO REGIONAL DE GUADALUPE ZACATECAS</t>
  </si>
  <si>
    <t>FIDEICOMISO IRREVOCABLE DE ADMINISTRACIÓN CENTRO CULTURAL SANTO DOMINGO OAXACA</t>
  </si>
  <si>
    <t>FIDEICOMISO PRIVADO IRREVOCABLE DE ADMINISTRACIÓN SANTO DOMINGO DE GUZMÁN, CHIAPAS</t>
  </si>
  <si>
    <t>APORTACIÓN INICIAL:   MONTO: $1.00   FECHA: 24/02/1988
OBSERVACIONES: -</t>
  </si>
  <si>
    <t>PETRÓLEOS MEXICANOS</t>
  </si>
  <si>
    <t>T9N</t>
  </si>
  <si>
    <t>PEMEX CORPORATIVO</t>
  </si>
  <si>
    <t>T9K</t>
  </si>
  <si>
    <t>PEMEX LOGÍSTICA</t>
  </si>
  <si>
    <t>TVV</t>
  </si>
  <si>
    <t>APOYAR A LAS 10 ENTIDADES FEDERATIVAS CON MENOR ÍNDICE DE DESARROLLO HUMANO RESPECTO DEL ÍNDICE NACIONAL, A TRAVÉS DE PROGRAMAS Y PROYECTOS DE INVERSIÓN DESTINADOS A PERMITIR EL ACCESO DE LA POBLACIÓN A LOS SERVICIOS BÁSICOS DE EDUCACIÓN Y SALUD, MANTENER E INCREMENTAR EL CAPITAL FÍSICO O LA CAPACIDAD PRODUCTIVA, ASÍ COMO DE INFRAESTRUCTURA BÁSICA; MEDIANTE LA CONSTRUCCIÓN, REHABILITACIÓN Y AMPLIACIÓN DE INFRAESTRUCTURA PÚBLICA Y SU EQUIPAMIENTO.</t>
  </si>
  <si>
    <t>FIDEICOMISO VENTA DE TÍTULOS EN DIRECTO AL PÚBLICO</t>
  </si>
  <si>
    <t>ADMINISTRACIÓN DE LOS RECURSOS FIDEICOMITIDOS PARA QUE SE LLEVEN A CABO LOS ACTOS NECESARIOS PARA DESARROLLAR E IMPLEMENTAR; EL CANAL DE DISTRIBUCIÓN DE TÍTULOS EN DIRECTO AL PÚBLICO, EN ADELANTE CETESDIRECTO</t>
  </si>
  <si>
    <t>UNIDAD DE EVALUACIÓN DEL DESEMPEÑO</t>
  </si>
  <si>
    <t>FIDEICOMISO PARA LA EVALUACIÓN DE LOS FONDOS DE APORTACIONES FEDERALES</t>
  </si>
  <si>
    <t>QUE, PREVIA AUTORIZACIÓN DEL COMITÉ TÉCNICO, EL FIDUCIARIO EFECTÚE LOS PAGOS QUE CORRESPONDAN POR LAS CONTRATACIONES: I) DE LAS EVALUACIONES QUE REALICEN LAS DEPENDENCIAS COORDINADORAS DE LOS FONDOS DE APORTACIONES FEDERALES, LA SHCP O EL CONSEJO NACIONAL DE EVALUACIÓN DE LA POLÍTICA DE DESARROLLO SOCIAL, EN LO SUBSECUENTE EL “CONEVAL”, EN TÉRMINOS DE LOS ARTÍCULOS 49, FRACCIÓN V, DE LA LCF Y 110 DE LA LEY DE PRESUPUESTO, Y II) DEL DESARROLLO DE LAS METODOLOGÍAS Y MODELOS DE TÉRMINOS DE REFERENCIA POR PARTE DE LA SHCP O EL CONEVAL PARA QUE SE UTILICEN EN LAS EVALUACIONES A QUE SE REFIERE EL NUMERAL ANTERIOR.</t>
  </si>
  <si>
    <t>EDUCAL, S.A. DE C.V.</t>
  </si>
  <si>
    <t>CFE CONSOLIDADO</t>
  </si>
  <si>
    <t>201706G0N01601</t>
  </si>
  <si>
    <t>FIDEICOMISO PARA EL PAGO DE GASTOS DE SERVICIOS DE ASISTENCIA Y DEFENSA LEGAL BANCOMEXT</t>
  </si>
  <si>
    <t>ESTABLECER UN FONDO PARA QUE CON CARGO AL PATRIMONIO DEL FIDEICOMISO SE PAGUE: 1)LA CONTRATACION QUE REALICE BANCOMEXT DE LOS SERVICIOS DE LOS PRESTADORES DE SERVICIOS LEGALES QUE INTEGREN EL PADRON DE ABOGADOS, CONFORME A LO DISPUESTO EN LOS LINEAMIENTOS, 2)LA CONTRATACION QUE REALICE BANCOMEXT DE UNO O VARIOS SEGUROS DE RESPONSABILIDAD CON LOS QUE SE PROPORCIONEN LOS SERVICIOS DE ASISTENCIA Y DEFENSA LEGAL, 3) DE CONFORMIDAD CON LOS TERMINOS, LIMITES Y CONDICIONES PREVISTAS EN LOS LINEAMIENTOS, LOS GASTOS DE DEFENSA INCURRIDOS TANTO POR LOS PRESTADORES DE SERVICIOS LEGALES QUE FORMEN PARTE DE CUALQUIER PADRON DE ABOGADOS, COMO POR AQUELLOS QUE NO FORMEN PARTE DE PADRON DE ABOGADOS ALGUNO Y QUE BAJO LOS SERVICIOS DE COBERTURA CORPORATIVA DESIGNEN LOS BENEFICIARIOS Y AUTORICE BANCOMEXT.</t>
  </si>
  <si>
    <t>APORTACIÓN INICIAL:   MONTO: $1,000,000.00   FECHA: 28/03/2007
OBSERVACIONES: ACTUALMENTE SE HA ALCANZADO LA META DE CAPITAL OBJETIVO POR LO QUE YA NO SE INVIERTE EN NUEVOS PROYECTOS Y SOLO SE REALIZA LA APORTACION DE RECURSOS PARA CUBRIR EL COSTO DEL PROCESO DE LITIGIO QUE SE SIGUE EN CONTRA DE DOS EMPRESAS QUE FUERON APOYADAS.</t>
  </si>
  <si>
    <t>FONDO DE INVERSION DE CAPITAL EN AGRONEGOCIOS INFRAESTRUCTURA</t>
  </si>
  <si>
    <t>APORTACIÓN INICIAL:   MONTO: $83,306,886.59   FECHA: 27/11/2012
OBSERVACIONES: EL RUBRO DE EGRESOS ACUMULADOS ESTÁ INTEGRADO POR LOS GASTOS EFECTUADOS POR EL FIDEICOMISO, ASÍ COMO LOS APOYOS ENTREGADOS POR EL CASO FICREA DURANTE EL EJERCICIO.</t>
  </si>
  <si>
    <t>SUBSECRETARÍA DE TRANSPORTE</t>
  </si>
  <si>
    <t>FONDO NACIONAL DE SEGURIDAD PARA CRUCES VIALES FERROVIARIOS</t>
  </si>
  <si>
    <t>QUE EL FIDUCIARIO CON CARGO AL PATRIMONIO FIDEICOMITIDO Y PREVIA INSTRUCCIÓN DEL COMITÉ TÉCNICO: I) ENTREGUE LOS APOYOS PARA EL FINANCIAMIENTO DE LA CONSTRUCCIÓN, MANTENIMIENTO Y OPERACIÓN DE LA SEÑALIZACIÓN, LOS SISTEMAS DE ALERTA Y DE OBSTRUCCIÓN DE TRÁFICO AUTOMOTOR Y PEATONAL, CUANDO EL TRÁNSITO SE REALICE AL INTERIOR DE ZONAS URBANAS O CENTROS DE POBLACIÓN, INCLUYENDO LA ELABORACIÓN DE PROYECTOS EJECUTIVOS, Y II) PAGUE LAS CONTRATACIONES NECESARIAS PARA LA ELABORACIÓN DE ESTUDIOS Y PROYECTOS QUE PERMITAN IDENTIFICAR LOS CRUZAMIENTOS SUSCEPTIBLES PARA MEJORAR LA EFICIENCIA Y SEGURIDAD EN LA OPERACIÓN DEL SERVICIO PÚBLICO DE TRANSPORTE FERROVIARIO;… PARA DAR CUMPLIMIENTO A LOS FINES, LA SCT LLEVARÁ A CABO LOS PROCEDIMIENTOS DE CONTRATACIÓN REGULADOS POR LA LAASSP Y POR LA LOPSRM, ASÍ COMO EN SUS RESPECTIVOS REGLAMENTOS. LA SUSCRIPCIÓN DE LOS CONTRATOS CORRESPONDERÁ INVARIABLEMENTE AL FIDUCIARIO EN TÉRMINOS DEL REGLAMENTO DE LA LAASSP Y DEL REGLAMENTO DE LA LOPSRM.</t>
  </si>
  <si>
    <t>COORDINACIÓN GENERAL DE PUERTOS Y MARINA MERCANTE</t>
  </si>
  <si>
    <t>FIDEICOMISO FONDO PARA EL FORTALECIMIENTO A LA INFRAESTRUCTURA PORTUARIA</t>
  </si>
  <si>
    <t>APOYAR EL DESARROLLO DE LA INFRAESTRUCTURA PORTUARIA, PARA LO CUAL, EL FIDUCIARIO PREVIA INSTRUCCIÓN DEL COMITÉ TÉCNICO: I) PAGARÁ LAS OBRAS Y SERVICIOS A CARGO DE LA SCT EN TÉRMINOS DEL PÁRRAFO SIGUIENTE, Y II) OTORGARÁ APOYOS A LAS ADMINISTRACIONES PORTUARIAS INTEGRALES CONSTITUIDAS COMO ENTIDAD PARAESTATAL. PARA DAR CUMPLIMIENTO A LOS FINES DEL FIDEICOMISO, LA SCT LLEVARÁ A CABO LOS PROCEDIMIENTOS DE CONTRATACIÓN REGULADOS POR LA LEY DE ADQUISICIONES, ARRENDAMIENTOS Y SERVICIOS DEL SECTOR PÚBLICO -LAASSP- Y POR LA LEY DE OBRAS PÚBLICAS Y SERVICIOS RELACIONADOS CON LAS MISMAS -LOPSRM-, ASÍ COMO EN SUS RESPECTIVOS REGLAMENTOS. EN ESTE SUPUESTO, LA SUSCRIPCIÓN DE LOS CONTRATOS CORRESPONDERÁ INVARIABLEMENTE AL FIDUCIARIO EN TÉRMINOS DEL REGLAMENTO DE LA LAASSP Y DEL REGLAMENTO DE LA LOPSRM.</t>
  </si>
  <si>
    <t>G00</t>
  </si>
  <si>
    <t>AGENCIA NACIONAL DE SEGURIDAD INDUSTRIAL Y DE PROTECCIÓN AL MEDIO AMBIENTE DEL SECTOR HIDROCARBUROS</t>
  </si>
  <si>
    <t>201716G0001597</t>
  </si>
  <si>
    <t>QUE EL FIDUCIARIO RECIBA LOS RECURSOS CORRESPONDIENTES A LOS INGRESOS PROPIOS EXCEDENTES GENERADOS POR LA ASEA DURANTE EL RESPECTIVO EJERCICIO FISCAL, HASTA POR EL LIMITE ESTABLECIDO EN DICHAS DISPOSICIONES, PARA DESTINARLOS EN POSTERIORES EJERCICIOS FISCALES A CUBRIR LOS GASTOS NECESARIOS PARA CUMPLIR CON LAS FUNCIONES DE LA ASEA CONFORME AL PRESUPUESTO AUTORIZADO, RESPETANDO LOS PRINCIPIOS A QUE HACE REFERENCIA EL ARTÍCULO 134 DE LA CONSTITUCIÓN.</t>
  </si>
  <si>
    <t>20173890X01598</t>
  </si>
  <si>
    <t>FONDO SECTORIAL DE INVESTIGACIÓN SOBRE POBREZA, MONITOREO Y EVALUACIÓN CONACYT-CONEVAL</t>
  </si>
  <si>
    <t>OTORGAMIENTO DE APOYOS Y FINANCIAMIENTOS PARA LA REALIZACIÓN DE INVESTIGACIONES CIENTÍFICAS, DESARROLLO TECNOLÓGICO, INNOVACIÓN Y LA FORMACIÓN DE RECURSOS HUMANOS ESPECIALIZADOS, BECAS, CREACIÓN Y FORTALECIMIENTO DE GRUPOS O CUERPOS ACADÉMICOS O PROFESIONALES DE INVESTIGACIÓN, DESARROLLO TECNOLÓGICO E INNOVACIÓN, DIVULGACIÓN CIENTIFICA Y TECNOLÓGICA E INNOVACIÓN.</t>
  </si>
  <si>
    <t>APORTACIÓN INICIAL:   MONTO: $298,822,440.34   FECHA: 27/11/2013
OBSERVACIONES: NINGUNA</t>
  </si>
  <si>
    <t>APORTACIÓN INICIAL:   MONTO: $100,000.00   FECHA: 22/11/1996
OBSERVACIONES: A PARTIR DE OCTUBRE2017 SE OTORGA EL SERVICIO DE DIAGNÓSTICOS ENERGÉTICOS A LA EMPRESA PRODUCTIVA SUBSIDIARIA DE SUMINISTRO DE SERVICIOS BÁSICOS.</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</si>
  <si>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</si>
  <si>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</si>
  <si>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SE REALIZARON PAGOS POR CONCEPTO DE INTERESES PEA A JUBILADOS.
CUMPLIMIENTO DE LA MISIÓN:
EN EL PERIODO QUE SE REPORTA SE EROGARON RECURSOS PARA CUMPLIMIENTO DE LA MISION Y FINES DEL FIDEICOMISO.</t>
  </si>
  <si>
    <t>DESTINO: EMOLUMENTOS Y PRESTACIONES, IMPUESTOS DIVERSOS, COMISIONES PAGADAS, GASTOS DE ADMINISTRACION, DEPRECIACIONES.
CUMPLIMIENTO DE LA MISIÓN:
SE PARTICIPO EN CAPACITACION Y EDUCACION ENCAMINADAS AL MEJORAMIENTO DE LA CULTURA DE DISEÑO A NIVEL NACIONAL.</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</si>
  <si>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</si>
  <si>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</si>
  <si>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</si>
  <si>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</si>
  <si>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DESTINO: PAGO DE PENSIONES, PRIMAS DE ANTIGÜEDAD,BENEFICIOS POSTERIORES AL RETIRO Y COMISIONES FIDUCIARIAS
CUMPLIMIENTO DE LA MISIÓN:
GARANTIZAR EL PAGO DE PENSIÓNES Y JUBILACIONES ASÍ COMO PRESTAMOS Y PRIMAS DE ANTIGUEDAD A LOS EMPLEADOS BANJERCITO.</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</si>
  <si>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</si>
  <si>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DESTINO: GARANTIZAR LAS FIANZAS QUE OTORGUEN LAS INSTITUCIONES DE AFIANZAMIENTO A LAS MICRO, PEQUEÑAS Y MEDIANAS EMPRESAS.
CUMPLIMIENTO DE LA MISIÓN:
NA</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</si>
  <si>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</si>
  <si>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</si>
  <si>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</si>
  <si>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</si>
  <si>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</si>
  <si>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</si>
  <si>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</si>
  <si>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</si>
  <si>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</si>
  <si>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DESTINO: NO APLICA
CUMPLIMIENTO DE LA MISIÓN:
LA ENAJENACIÓN DE LOS LOTES EN EL FRACCIONAMIENTO DE AGUA HEDIONDA EN CUAUTLA, MORELOS, ESTÁ CUMPLIDA.</t>
  </si>
  <si>
    <t>DESTINO: COMPRA DE EQUIPO MILITAR, GASTOS BANCARIOS DE OPERACIÓN.
CUMPLIMIENTO DE LA MISIÓN:
SE CUBRIÓ DE MANERA OPORTUNA LAS ADQUISICIONES DE EQUIPO MILITAR ASÍ COMO LA CONTRATACIÓN DE OBRA PÚBLICA Y SERVICIOS NECESARIOS.</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</si>
  <si>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</si>
  <si>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</si>
  <si>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</si>
  <si>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</si>
  <si>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</si>
  <si>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</si>
  <si>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</si>
  <si>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</si>
  <si>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</si>
  <si>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</si>
  <si>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FONDO DE AHORRO EN BENEFICIO DEL PERSONAL OPERATIVO DE BASE Y DE CONFIANZA DEL IMP
CUMPLIMIENTO DE LA MISIÓN:
CUMPLIR CON LAS APORTACIONES DEL FONDO DE AHORRO EN BENEFICIO DEL PERSONAL OPERATIVO DE BASE Y DE CONFIANZA DEL IMP</t>
  </si>
  <si>
    <t>DESTINO: CUBRIR PENSIONES DEL PERSONAL DE FONATUR.
CUMPLIMIENTO DE LA MISIÓN:
CUBRIR CON OPORTUNIDAD LAS EROGACIONES A QUE TENGA DERECHO EL PERSONAL DE LA INSTITUCIÓN.</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</si>
  <si>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</si>
  <si>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</si>
  <si>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</si>
  <si>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APOYOS PARA LA INVESTIGACION CIENTIFICA Y TECNOLOGICA DEL SECTOR SALUD.
CUMPLIMIENTO DE LA MISIÓN:
EL OBJETO DEL FONDO ES PROMOVER LA INVESTIGACIÓN CIENTÍFICA, EL DESARROLLO E INNOVACIÓN TECNOLOGICA, MEDIANTE LA CANALIZACIÓN DE RECURSOS A PROYECTOS DE INVESTIGACIÓN, QUE PUEDAN GENERAR CONOCIMIENTO, DESARROLLOS TECNOLÓGICOS O INNOVACIONES PARA EL SECTOR SALUD. CONTRIBUYE AL FORTALECIMIENTO DE LAS CAPACIDADES EN CIENCIA Y TECNOLOGÍA EN EL SECTOR.</t>
  </si>
  <si>
    <t>DESTINO: FINANCIAR EL GASTO Y LAS INVERSIONES DE PROYECTOS DE INVESTIGACIÓN APLICADA, DESARROLLO TECNOLÓGICO, FORMACIÓN DE RECURSOS HUMANOS, FORTALECIMIENTO DE LAS CAPACIDADES CIENTÍFICAS Y DIFUSIÓN EN LAS ÁREAS DE CONOCIMIENTO QUE REQUIERA EL SECTOR EN MATERIA DEL AGUA.
CUMPLIMIENTO DE LA MISIÓN:
SE CUMPLE LA MISIÓN Y OBJETIVOS DEL FONDO SECTORIAL AL CONTINUAR CON EL FINANCIAMIENTO DE PROYECTOS DE INVESTIGACIÓN APLICADA, DESARROLLO TECNOLÓGICO Y FORMACIÓN DE RECURSOS HUMANOS.</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</si>
  <si>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ESTA INFORMACIÓN NO FUE ACTUALIZADA POR EL SECRETARIO ADMINISTRATIVO.</t>
  </si>
  <si>
    <t>DESTINO: PAGO DE LIQUIDACIONES DEL PERSONAL DEL CENTRO.
CUMPLIMIENTO DE LA MISIÓN:
EL OBJETO DEL FIDEICOMISO ES FINANCIAR Y/O COMPLEMENTAR EL FINANCIAMIENTO NECESARIO PARA HACER FRENTE AL RETIRO VOLUNTARIO Y LIQUIDACIONES DEL PERSONAL DEL CENTRO.</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</si>
  <si>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</si>
  <si>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</si>
  <si>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</si>
  <si>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</si>
  <si>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</si>
  <si>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</si>
  <si>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APOYAR LA REALIZACIÓN DE PROYECTOS CIENTÍFICOS, TECNOLOGICOS, DE INNOVACIÓN QUE RESPONDAN A PRIORIDADES ESTABLECIDAS POR EL GOBIERNO DEL ESTADO, PARA ATENDER PROBLEMAS, NECESIDADES U OPORTUNIDADES ESTRATEGICAS QUE CONTRIBUYAN AL DESARROLLO ECONOMICO Y SOCIAL SUSTENTABLE A LA VINCULACIÓN, AL INCREMENTO DE LA PRODUCTIVIDAD Y COMPETITIVIDAD DE LOS SECTORES PRODUCTIVOS Y DE SERVICIOS, Y AL FORTALECIMIENTO Y CONSOLIDACIÓN DE LAS CAPACIDADES DE CIENCIA, TECNOLOGÍA E INOVACION DEL ESTADO DE DURANGO.
CUMPLIMIENTO DE LA MISIÓN:
DURANTE EL PERIODO QUE SE INFORMA SE HAN APOYADO PROYECTOS ESTRATEGICOS QUE CONTRIBUYEN AL FORTALECIMIENTO DE LAS CAPACIDADES DE CIENCIA Y TECNOLOGIA EN EL ESTADO DE DURANGO.</t>
  </si>
  <si>
    <t>DESTINO: APOYOS PARA LA INVESTIGACIÓN CIENTÍFICA Y TECNOLÓGICA DEL ESTADO DE GUERRERO.
CUMPLIMIENTO DE LA MISIÓN:
INFORMACIÓN NO ACTUALIZADA POR EL SECRETARIO ADMINISTRATIVO DEL FONDO.</t>
  </si>
  <si>
    <t>DESTINO: A LA FECHA NO HAY RECURSOS
CUMPLIMIENTO DE LA MISIÓN:
A LA FECHA NO HAY RECURSOS</t>
  </si>
  <si>
    <t>DESTINO: LA SUBCUENTA SE ENCUENTRA EN CEROS
CUMPLIMIENTO DE LA MISIÓN:
LA CUENTA SE ENCUENTRA EN CEROS</t>
  </si>
  <si>
    <t>DESTINO: LOS EGRESOS CORRESPONDEN AL APOYO DE RECURSOS EN EFECTIVO PARA LOS GASTOS DE ALIMENTACIÓN, VESTIDO Y EDUCACIÓN A LA NIÑA DEL MILENIO Y GASTOS FINANCIEROS.
CUMPLIMIENTO DE LA MISIÓN:
APOYO DE RECURSOS EN EFECTIVO PARA GASTOS DE ALIMENTACIÓN, VESTIDO Y EDUCACIÓN A LA NIÑA DEL MILENIO.</t>
  </si>
  <si>
    <t>DESTINO: PAGO DE PRIMAS DE ANTIGUEDAD Y PENSIONES.
CUMPLIMIENTO DE LA MISIÓN:
PAGO DE NOMINA DE JUBILADOS Y PENSIONADOS POST MORTEM</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</si>
  <si>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</si>
  <si>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ADQUISICION DE INMUEBLES Y GASTOS PREVIOS DE LOS PROYECTOS
CUMPLIMIENTO DE LA MISIÓN:
ADQUIRIR Y ENAJENAR A FAVOR DE LOS GANADORES LOS INMUEBLES CONSIDERADOS COMO SITIOS OPCIONALES PARA LA REALIZACION DE PROYECTOS DE INFRAESTRUCTURA ELECTRICA.</t>
  </si>
  <si>
    <t>PROTEGER LOS INTERESES Y DERECHOS DE LAS PERSONAS MEXICANAS EN EL EXTRANJERO, FOMENTANDO ASÍ LA INCLUSIÓN EN EL PAÍS</t>
  </si>
  <si>
    <t>MANDATO PARA LA ESTRATEGIA DE FORTALECIMIENTO PARA LA ATENCIÓN A MEXICANOS EN ESTADOS UNIDOS</t>
  </si>
  <si>
    <t>SUBSECRETARÍA PARA AMÉRICA DEL NORTE</t>
  </si>
  <si>
    <t>DIRECCIÓN GENERAL DE PROTECCIÓN A MEXICANOS EN EL EXTERIOR</t>
  </si>
  <si>
    <t>DESTINO: ATENDER EL PAGO DE HONORARIOS FIDUCIARIOS, HONORARIOS DE AUDITOR EXTERNO Y PAGO DE CONTINGENCIAS.VER NOTA EN OBSERVACIONES.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</si>
  <si>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APORTACIÓN INICIAL:   MONTO: $511,500.00   FECHA: 15/12/2004
OBSERVACIONES: NINGUNA</t>
  </si>
  <si>
    <t>APORTACIÓN INICIAL:   MONTO: $100,001.00   FECHA: 26/12/2000
OBSERVACIONES: RECURSOS EN INSTRUMENTOS DE INVERSIÓN</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</si>
  <si>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INFORMACIÓN NO ACTUALIZADA POR LA SECRETARIA ADMINISTRATIVA.</t>
  </si>
  <si>
    <t>EL FIDEICOMISO TIENE COMO PROPÓSITO FUNDAMENTAL PROVEER DE RECURSOS FINANCIEROS SUFICIENTES Y OPORTUNOS A PROYECTOS DE TRANSMISIÓN Y DISTRIBUCIÓN,PARA LLEVAR A CABO LOS GASTOS PREVIOS DE PROYECTOS DE INVERSIÓN FINANCIADA DIRECTA E INVERSIÓN FINANCIADA CONDICIONADA.</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</si>
  <si>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</si>
  <si>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FIDEICOMISO PÚBLICO DE ADMINISTRACIÓN Y PAGO FONDO REGIONAL</t>
  </si>
  <si>
    <t>FONDO METROPOLITANO</t>
  </si>
  <si>
    <t>FIDEICOMISO PÚBLICO DE ADMINISTRACIÓN Y PAGO</t>
  </si>
  <si>
    <t>T9G</t>
  </si>
  <si>
    <t>PEMEX EXPLORACIÓN Y PRODUCCIÓN</t>
  </si>
  <si>
    <t>201852T9G01604</t>
  </si>
  <si>
    <t>FIDEICOMISIO DE ABANDONO EK-BALAM</t>
  </si>
  <si>
    <t>SERVIR COMO VEHICULO PARA QUE EL FIDEICOMITENTE, CUBRA UNICA Y EXCLUSIVAMENTE Y CON CARGO AL PATRIMONIO DEL FIDEICOMISO DE ABANDONO EK-BALAM, LOS COSTOS Y GASTOS DE LAS OPERACIONES DE ABANDONO DE LAS AREAS EN LAS QUE LA FIDEICOMITENTE HAYA REALIZADO LA EXTRACCION DE HIDROCARBUROS EN EL AREA CONTRACTUAL DE EK-BALAM, A TRAVES DE LA CELEBRACION DEL CONTRATO DE EXTRACCION.</t>
  </si>
  <si>
    <t>DESTINO: IMPLEMENTACIÓN Y OPERACIÓN DE LAS MEDIDAS DE PROTECCIÓN ESTABLECIDAS EN LA LEY PARA LA PROTECCIÓN DE PERSONAS DEFENSORAS DE DERECHOS HUMANOS Y PERIODISTAS, QUE GARANTICEN LA VIDA,INTEGRIDAD, LIBERTAD Y SEGURIDAD DE LAS PERSONAS QUE SE ENCUENTREN EN SITUACIÓN DE RIESGO COMO CONSECUENCIA DE LA DEFENSA O PROMOCIÓN DE LOS DERECHOS HUMANOS, Y DEL EJERCICIO DE LA LIBERTAD DE EXPRESIÓN Y EL PERIODISMO. ASÍ COMO, EL PAGO CORRESPONDIENTE POR HONORARIOS FIDUCIARIOS Y AUDITORÍA EXTERNA.
CUMPLIMIENTO DE LA MISIÓN:
CON LA IMPLEMENTACIÓN Y OPERACIÓN DE LAS MEDIDAS PREVENTIVAS, MEDIDAS DE PROTECCIÓN Y MEDIDAS URGENTES DE PROTECCIÓN POR PARTE DEL MECANISMO DE PROTECCIÓN PARA PERSONAS DEFENSORAS DE DERECHOS HUMANOS Y PERIODISTAS, SE HA LOGRADO BENEFICIAR A 1,030 PERSONAS EN SITUACIÓN DE RIESGO. ASÍ COMO,EL PAGO CORRESPONDIENTE POR LA AUDITORÍA EXTERNA.</t>
  </si>
  <si>
    <t>201806HIU01606</t>
  </si>
  <si>
    <t>FIDEICOMISO DE DEFENSA Y ASISTENCIA LEGAL</t>
  </si>
  <si>
    <t>EL FIN DEL FIDEICOMISO SERÁ QUE CON LOS RECURSOS DE SU PATRIMONIO SE PAGUEN LAS CONTRATACIONES QUE REALICE NAFIN DE UNO O VARIOS SEGUROS DE RESPONSABILIDAD CON LOS QUE SE PROPORCIONEN LOS SERVICIOS DE DEFENSA Y ASISTENCIA LEGAL Y DE MANERA EXTRAORDINARIA, CUBRIR AQUELLOS CASOS QUE NO ESTÉN PREVISTOS EN LA PÓLIZA O PÓLIZAS QUE CONTRATEN.</t>
  </si>
  <si>
    <t>E1 CAPITAL, S.A.P.I. DE C.V.</t>
  </si>
  <si>
    <t>201806HAT01607</t>
  </si>
  <si>
    <t>FIDEICOMISO E UNO CAPITAL</t>
  </si>
  <si>
    <t>ESTABLECER UN ESQUEMA PARA SUSCRIBIR CONVENIOS DE ADHESIÓN CON INVERSIONISTAS PARA QUE ADQUIERAN EL CARÁCTER DE FIDEICOMITENTES ADHERENTES Y FIDEICOMISARIOS EN PRIMER LUGAR, PARA INVERTIR EN PROYECTOS O EMPRESAS DE RECIENTE CREACIÓN O FASE DE ESCALONAMIENTO.</t>
  </si>
  <si>
    <t>BANCO ACTINVER, S.A.</t>
  </si>
  <si>
    <t>DESTINO: LAS LLAMADAS O APORTACIONES DE CAPITAL SE REALIZARÁN UNA VEZ QUE EL FIDUCIARIO LAS SOLICITE DERIVADO DEL ANÁLISIS DE REQUERIMIENTOS DEL PROYECTO
CUMPLIMIENTO DE LA MISIÓN:
A LA FECHA NO SE HAN REQUERIDO LLAMADAS DE CAPITAL, POR LO QUE NO SE TIENE UN AVANCE METAS Y CUMPLIMIENTO DE MISIÓN Y FINES.</t>
  </si>
  <si>
    <t>INNOVACAMP FOOD-AGROBUSINESS VENTURE, S.A.P.I. DE C.V.</t>
  </si>
  <si>
    <t>201806HAT01608</t>
  </si>
  <si>
    <t>INNOVACAMP VENTURES</t>
  </si>
  <si>
    <t>ESTABLECER UN ESQUEMA PARA SUSCRIBIR CONVENIOS DE ADHESIÓN CON INVERSIONISTAS PARA QUE ADQUIERAN EL CARÁCTER DE FIDEICOMITENTES ADHERENTES Y FIDEICOMISARIOS EN PRIMER LUGAR.</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</si>
  <si>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 ESTADO DE CUENTA.</t>
  </si>
  <si>
    <t>DESTINO: .
CUMPLIMIENTO DE LA MISIÓN:
.</t>
  </si>
  <si>
    <t>PROSOFT-INNOVACIÓN, FONDO SECTORIAL DE INNOVACIÓN</t>
  </si>
  <si>
    <t>DESTINO: APOYOS PARA LA INVESTIGACIÓN CIENTÍFICA Y TECNOLÓGICA EN INFRAESTRUCTURA FÍSICA EDUCATIVA.
CUMPLIMIENTO DE LA MISIÓN:
INFORMACIÓN NO ACTUALIZADA POR EL SECRETARIO ADMINISTRATIVO.</t>
  </si>
  <si>
    <t>DESTINO: APOYOS PARA LA INVESTIGACIÓN CIENTÍFICA Y TECNOLÓGICA DEL MUNICIPIO DE LA PAZ, BAJA CALIFORNIA SUR.
CUMPLIMIENTO DE LA MISIÓN:
INFORMACIÓN NO ACTUALIZADA POR EL SECRETARIO ADMINISTRATIVO.</t>
  </si>
  <si>
    <t>APORTACIÓN INICIAL:   MONTO: $164,396,237.00   FECHA: 29/06/2017
OBSERVACIONES: NINGUNA</t>
  </si>
  <si>
    <t>APORTACIÓN INICIAL:   MONTO: $125,000,000.00   FECHA: 18/09/1978
OBSERVACIONES: NO SE APORTARON RECURSOS PÚBLICOS FEDERALES A ESTE FIDEICOMISO. EN PROCESO DE EXTINCIÓN. EL SALDO REFLEJADO EN EL RENGLON "PATRIMONIO NETO TOTAL AL PERIODO QUE SE REPORTA" DIFIERE EN $7,140 CONTRA EL SALDO DISPONIBLE MOSTRADO EN EL ESTADO DE BALANCE, DICHO IMPORTE CORRESPONDE A DEPÓSITOS PARA EL PAGO DE HONORARIOS POR INSTRUCCIÓN NOTARIAL, MISMOS QUE NO SON APORTACIÓN O PRODUCTO/BENEFICIO PARA EL FIDEICOMISO.</t>
  </si>
  <si>
    <t>FONDO DE INVESTIGACIÓN CIENTÍFICA Y DESARROLLO TECNOLÓGICO DEL IPN</t>
  </si>
  <si>
    <t>DESTINO: CREAR UNA RESERVA FINANCIERA PARA EL FONDO DE PRIMAS DE ANTIGUEDAD, BENEFICIOS AL RETIRO Y JUBILACIONES PARA EL PERSONAL DEL INSTITUTO NACIONAL DE ELECTRICIDAD Y ENERGÍAS LIMPIAS.
CUMPLIMIENTO DE LA MISIÓN:
SE ESTÁ CUMPLIENDO CON EL OBJETIVO DE CREAR LA RESERVA PARA JUBILACIONES AL PERSONAL CUANDO SE REQUIERA Y A PARTIR DEL TERCER TRIMESTRE DE 2011,SE ESTÁN CUBRIENDO PAGOS POR PENSIONES Y JUBILACIÓN.</t>
  </si>
  <si>
    <t>DESTINO: APOYOS PARA LA INVESTIGACION CIENTIFICA Y TECNOLOGICA DEL ESTADO DE COLIMA.
CUMPLIMIENTO DE LA MISIÓN:
DURANTE EL PERIODO QUE SE INFORMA NO SE HAN REALIZADO MINISTRACIONES A PROYECTOS, ASÍ COMO TAMPOCO SE HAN DECLARADO ACUERDOS.</t>
  </si>
  <si>
    <t>DESTINO: EN EL PERIODO QUE SE REPORTA, SE REALIZARON PAGOS DE SERVICIOS DE ACUERDOS EN EJECUCIÓN, AUTORIZADOS POR EL COMITÉ TÉCNICO DEL FIDEICOMISO.
CUMPLIMIENTO DE LA MISIÓN:
RECIBIR LOS RECURSOS CORRESPONDIENTES A LOS INGRESOS EXCEDENTES GENERADOS POR LA CRE, HASTA POR EL LIMITE ESTABLECIDO PARA DESTINARLOS EN POSTERIORES EJERCICIOS FISCALES. A FIN DE CUBRIR LOS GASTOS NECESARIOS PARA CUMPLIR CON LAS FUNCIONES DE LA CRE, RESPETANDO LOS PRINCIPIOS A QUE HACE REFERENCIA EL ARTICULO 134 DE LA CONSTITUCIÓN.</t>
  </si>
  <si>
    <t>APORTACIÓN INICIAL:   MONTO: $776,000,000.00   FECHA: 28/09/2007
OBSERVACIONES: PARA CONTINUAR REALIZANDO, ENTRE OTRAS, LAS EROGACIONES CORRESPONDIENTES A LOS PROYECTOS AUTORIZADO POR EL COMITÉ TÉCNICO ENTRE LOS QUE SE ENCUENTRAN: REMODELACIÓN DE LOS MÓDULOS V Y VI DEL EDIFICIO DE DORMITORIOS "B" EN EL CEFERESO NO. 3 NORESTE. ADQUISICIÓN DE VEHÍCULOS BLINDADOS Y MOTOCICLETAS PARA LA POLICÍA FEDERAL. CONSTRUCCIÓN DEL CENTRO DE CONTROL EN EL CEFERESO NO. 6 SURESTE. SUPERVISIÓN Y CONTROL DE LA CONSTRUCCIÓN DEL CENTRO DE CONTROL EN EL CEFERESO NO. 6 SURESTE.</t>
  </si>
  <si>
    <t>APORTACIÓN INICIAL:   MONTO: $10,000.00   FECHA: 07/01/2006
OBSERVACIONES: FIDEICOMISO CONSTITUIDO EL 16 DE DICIEMBRE DE 2005, APORTACIÓN INICIAL RECIBIDA EL 7 DE ENERO DE 2006,CLAVE DE REGISTRO ASIGNADA EN ENERO 2006.</t>
  </si>
  <si>
    <t>APORTACIÓN INICIAL:   MONTO: $25,000,000.00   FECHA: 24/11/2017
OBSERVACIONES: EN TÉRMINOS DE LO ESTABLECIDO EN EL ART 17 DE LOS LINEAMIENTOS GRALES PARA LA PRESTACIÓN DE LOS SERVICIOS DE ASISTENCIA Y DEFENSA LEGAL A QUE SE REFIEREN LAS LEYES ORGÁNICAS DE LAS SNC Y DEL ORGANISMO DESCENTRALIZADO QUE SE IDENTIFICAN (LINEAMIENTOS), LA UNIDAD RESPONSABLE (UR) ES LA ENCARGADA DE INSTRUIR AL FIDUCIARIO LOS ACTOS TENDIENTES AL CUMPLIMIENTO DE LOS FINES DEL FIDEICOMISO, POR LO QUE NO CUENTA CON COMITÉ TÉCNICO (CLÁUSULA 3RA DEL CONTRATO DE FISO)</t>
  </si>
  <si>
    <t>APORTACIÓN INICIAL:   MONTO: $1,384,492,717.41   FECHA: 01/03/1999
OBSERVACIONES: EL FIDEICOMISO QUE SE REPORTA NO SE ADHIERE A NINGÚN PROGRAMA.</t>
  </si>
  <si>
    <t>APORTACIÓN INICIAL:   MONTO: $16,580.00   FECHA: 08/07/1994
OBSERVACIONES: EL FIDEICOMISO QUE SE REPORTA NO SE ADHIERE A NINGÚN PROGRAMA. EL MONTO REPORTADO EN EL RUBRO DE OTRAS APORTACIONES, SE REFIERE A INGRESOS GENERADOS POR LA PROPIA OPERATIVA DEL FIDEICOMISO.</t>
  </si>
  <si>
    <t>APORTACIÓN INICIAL:   MONTO: $90,710,095.49   FECHA: 28/06/2002
OBSERVACIONES: LOS SALDOS SE INTEGRAN CON LA INFORMACIÓN RECIBIDA RESPONSABILIDAD DEL FIDUCIARIO SANTANDER SERFIN.</t>
  </si>
  <si>
    <t>APORTACIÓN INICIAL:   MONTO: $1,649,510,490.00   FECHA: 06/02/2009
OBSERVACIONES: .</t>
  </si>
  <si>
    <t>APORTACIÓN INICIAL:   MONTO: $96,500,357.00   FECHA: 24/11/1995
OBSERVACIONES: CON OFICIO CAZG/0361/06 LA FIDUCIARIA BBVA BANCOMER DEL 10 DE MARZO DE 2006, INFORMA QUE SE REALIZO LA TRANFERENCIA DE LOS RECURSOS REMANENTES DEL FIDEICOMISO A LA TESOFE POR LA CANTIDAD DE $5,821,789.06, CON MOTIVO DE LA CONCLUSION OPERATIVA DEL PROGRAMA SUPERA; EN LA CUENTA 0014180655015387778, DANDO CUMPLIMIENTO A LO ESTABLECIDO EN EL CONTRATO 026147900005. ACTUALMENTE EL CONTRATO DEL FIDICOMISO DEL PROGRAMA SUPERA SE ENCUENTRA EN PROCESO DE EXTINCION. ESTA TRANSFERENCIA SE SEÑALA EN EL DICTAMEN DE ESTADOS FINANCIEROS DEL PROGRAMA SUPERA AL 31 DE DICIEMBRE DE 2012-2011. LOS INGRESOS Y EGRESOS CORRESPONDEN A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ESTOS SON DE LA CUENTA DE ANUIES, A.C. Y NO DEL FIDEICOMISO SUPERA.</t>
  </si>
  <si>
    <t>DESTINO: PAGOS REALIZADOS POR EL CENACE PARA CUMPLIR CON LAS OBLIGACIONES CON LOS PARTICIPANTES DEL MEM.
CUMPLIMIENTO DE LA MISIÓN:
EL FIDEICOMISO CUMPLIÓ CON SUS FINES ESTABLECIDOS.</t>
  </si>
  <si>
    <t>APORTACIÓN INICIAL:   MONTO: $1,000.00   FECHA: 03/03/2016
OBSERVACIONES: CON EL FIN DE PRECISAR LOS INGRESOS Y EGRESOS DEL FIDEICOMISO POR OPERACIONES DEL MERCADO ELÉCTRICO MAYORISTA (MEM), SE PRESENTA DENTRO DE "OTRAS APORTACIONES" LOS COBROS (INGRESOS AL FIDEICOMISO) DE ESTOS PARTICIPANTES Y DENTRO DE LOS "EGRESOS ACUMULADOS" LOS PAGOS A DICHOS PARTICIPANTES.</t>
  </si>
  <si>
    <t>APORTACIÓN INICIAL:   MONTO: $3,304,597.31   FECHA: 16/08/2011
OBSERVACIONES: EL PATRIMONIO SE ENCUENTRA DISMINUIDO POR QUE LOS INGRESOS POR RENDIMIENTOS SON MENORES A LOS GASTOS DEL PERIODO.</t>
  </si>
  <si>
    <t>APORTACIÓN INICIAL:   MONTO: $10,553,923.13   FECHA: 01/02/1983
OBSERVACIONES: LA DIFERENCIA ENTRE EL SALDO FINAL DEL EJERCICIO FISCAL ANTERIOR CONTRA LO REPORTADO AL CUARTO TRIMESTRE DE 2018, ES DEBIDO A QUE DERIVADO DE AUDITORIA SE REALIZO DICHO AJUSTE, ESTAS CIFRAS SON DICTAMINADAS. EL PATRIMONIO NETO SE AJUSTA AL SALDO REAL</t>
  </si>
  <si>
    <t>AGRICULTURA Y DESARROLLO RURAL</t>
  </si>
  <si>
    <t>DESTINO: AFECTACION DE BIENES EN FIDEICOMISO, 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</si>
  <si>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DESTINO: PAGO DE PENSIONES, JUBILACIONES Y GASTOS MÉDICOS
CUMPLIMIENTO DE LA MISIÓN:
OTORGAR LOS BENEFICIOS A LOS PENSIONADOS Y SUS BENEFICIARIOS DE BNCI, CONFORME A LAS CONDICIONES DE TRABAJO, CONSISTENTES EN EL PAGO DE PENSIONES Y GASTOS MÉDICOS.</t>
  </si>
  <si>
    <t>DESTINO: PAGO DE PENSIONES, JUBILACIONES Y GASTOS MÉDICOS.
CUMPLIMIENTO DE LA MISIÓN:
OTORGAR LOS BENEFICIOS A LOS PENSIONADOS Y SUS BENEFICIARIOS DE BANPESCA, CONFORME A LAS CONDICIONES DE TRABAJO, CONSISTENTES EN EL PAGO DE PENSIONES Y GASTOS MÉDICOS.</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</si>
  <si>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CUMPLIÓ CON EL OBJETIVO DEL FIDEICOMISO Y YA NO TIENE ACTIVIDAD, NO OBSTANTE DERIVADO DE UNA AUDITORÍA QUE SE REALIZA NO SE HA PROCEDIDO A SU EXTINCIÓN.</t>
  </si>
  <si>
    <t>DESTINO: LOS EGRESOS DEL PERIODO SE DESTINARON A LA OPERACIÓN DE PROYECTOS DE INVESTIGACIÓN, VALIDACIÓN, DESARROLLO TECNOLÓGICO Y TRANSFERENCIA DE TECNOLÓGIA EN MATERIA FORESTAL, AGRÍCOLA Y PECUARIA EN OCHO CENTROS DE INVESTIGACIÓN REGIONAL, CINCO CENTROS DE INVESTIGACIÓN DISCIPLINARIA Y UN CENTRO NACIONAL DE RECURSOS GENÉTICOS,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</si>
  <si>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SUBSECRETARÍA DE MINERÍA</t>
  </si>
  <si>
    <t>FONDO PARA EL DESARROLLO DE ZONAS DE PRODUCCIÓN MINERA</t>
  </si>
  <si>
    <t>PAGO DE INVERSIÓN FÍSICA CON UN IMPACTO SOCIAL, AMBIENTAL Y DE DESARROLLO URBANO, Y EL PAGO DE: I) PROYECTOS DE INFRAESTRUCTURA Y EQUIPAMIENTO EDUCATIVO, DE SALUD, DE PREVENSIÓN SOCIAL, PREVENSIÓN DEL DELITO, ENTE OTROS, II) LA CREACIÓN DE CAPACIDADES DE LA POBLACIÓN EN LAS ZONAS DE PRODUCCIÓN MINERA, Y III)PROYECTOS DE CAPACITACIÓN PARA EL EMPLEO Y EL EMPRENDIMIENTO.</t>
  </si>
  <si>
    <t>DESTINO: LOS RECURSOS SOLAMENTE ESTÁN DISPONIBLES PARA LA LIQUIDACIÓN DE LOS GASTOS POR EXTINCIÓN DEL FIDEICOMISO
CUMPLIMIENTO DE LA MISIÓN:
LA VENTA EN SU TOTALIDAD O EN LOTES DE LOS POLIGONALES 1, 2, 3 Y EL PRODUCTO DE ESTAS VENTAS PARA QUE FUERAN ENTREGADOS AL INSTITUTO MEXICANO DE LA NIÑEZ ACTUALMENTE, SISTEMA NACIONAL PARA EL DESARROLLO INTEGRAL DE LA FAMILIA (DIF).</t>
  </si>
  <si>
    <t>APORTACIÓN INICIAL:   MONTO: $1,394.20   FECHA: 24/01/1984
OBSERVACIONES: EL CONSEJO DE ADMINISTRACIÓN DE FONATUR MANTENIMIENTO TURÍSTICO S.A. DE C.V. EN LA PRIMERA SESIÓN ORDINARIA 2018 DEL CONSEJO, DEL 21 DE MARZO DE 2018, AUTORIZÓ LA EXTINCIÓN DEL FIDEICOMISO “PAGO DE PENSIONES A LOS TRABAJADORES DE BASE. EL PASADO 16 DE JULIO DE 2018, SCOTIABANK INVERLAT S.A. LLEVÓ A CABO EL TRASPASO DE LOS RECURSOS, QUE SE ENCONTRABAN DISPONIBLES A ESTA FECHA EL SALDO EN LA CUENTA DEL FIDEICOMISO SE ENCUENTRA EN CERO PESOS.</t>
  </si>
  <si>
    <t>DESTINO: NO SE REPORTAN MOVIMIENTOS.
CUMPLIMIENTO DE LA MISIÓN:
EL FIDEICOMISO DEJO DE OPERAR AL 15 DE JULIO DE 1999.</t>
  </si>
  <si>
    <t>DESTINO: FUNDAMENTALMENTE PARA EL PAGO DE SERVICIOS ESPECIALIZADOS, ASÍ COMO PARA LA COMPRA DE EQUIPOS DE LABORATORIO, Y REACTIVOS, EN APOYO A ACTIVIDADES SUSTANTIVAS.
CUMPLIMIENTO DE LA MISIÓN:
EL FIDEICOMISO CONSTITUIDO POR EL CIBNOR TIENE POR OBJETO FINANCIAR O COMPLEMENTAR EL FINANCIAMIENTO DE PROYECTOS DE INVESTIGACIÓN, LA CREACIÓN Y MANTENIMIENTO DE INSTALACIONES DE INVESTIGACIÓN, SU EQUIPAMIENTO, EL SUMINISTRO DE MATERIALES, EL OTORGAMIENTO DE INCENTIVOS EXTRAORDINARIOS A LOS INVESTIGADORES Y OTROS PROPÓSITOS DIRECTAMENTE VINCULADOS PARA LOS PROYECTOS CIENTÍFICOS Y TECNOLÓGICOS APROBADOS.</t>
  </si>
  <si>
    <t>DESTINO: OTORGAMIENTO DE APOYOS ECONÓMICOS Y FINANCIAMIENTOS PARA ACTIVIDADES DIRECTAMENTE VINCULADAS AL PROGRAMA PARA EL DESARROLLO DE LA BIOSEGURIDAD Y LA BIOTECNOLOGÍA.
CUMPLIMIENTO DE LA MISIÓN:
SE HA CONTINUADO CON LA EJECUCIÓN DEL PROGRAMA DE TRABAJO BIENAL.</t>
  </si>
  <si>
    <t>DESTINO: APOYOS A UNIVERSIDADES Y ORGANISMOS AUTÓNOMOS PARA LA INVESTIGACION CIENTIFICA Y TECNOLÓGICA EN EL SECTOR MEDIO AMBIENTE.
CUMPLIMIENTO DE LA MISIÓN:
INFORMACIÓN NO ACTUALIZADA POR EL SECRETARIO ADMINISTRATIVO.</t>
  </si>
  <si>
    <t>DESTINO: GASTO OPERATIVO Y APOYO A PROYECTOS.
CUMPLIMIENTO DE LA MISIÓN:
INFORMACIÓN NO ACTUALIZADA POR EL SECRETARIO ADMINISTRATIVO.</t>
  </si>
  <si>
    <t>DESTINO: APOYOS PARA LA INVESTIGACIÓN CIENTÍFICA Y TECNOLÓGICA DEL ESTADO DE NAYARIT
CUMPLIMIENTO DE LA MISIÓN:
LA INFORMACIÓN NO FUE ACTUALIZADA POR EL SECRETARIO ADMINISTRATIVO.</t>
  </si>
  <si>
    <t>DESTINO: GASTO OPERATIVO Y APOYOS PARA LA INVESTIGACIÓN CIENTÍFICA Y EL DESARROLLO TECNOLÓGICO DEL ESTADO DE MÉXICO.
CUMPLIMIENTO DE LA MISIÓN:
INFORMACIÓN QUE NO ACTUALIZÓ EL SECRETARIO ADMINISTRATIVO.</t>
  </si>
  <si>
    <t>APORTACIÓN INICIAL:   MONTO: $500,000.00   FECHA: 01/12/2014
OBSERVACIONES: EL FIDEICOMISO NO CUENTA CON COMITÉ TÉCNICO.</t>
  </si>
  <si>
    <t>DESTINO: COSTOS DE ARTÍCULOS Y SERVICIOS FUNERARIOS Y POR GASTOS GENERALES.
CUMPLIMIENTO DE LA MISIÓN:
SE ADJUNTA REPORTE DEL CUMPLIMIENTO DE LA MISIÓN Y FINES.</t>
  </si>
  <si>
    <t>1FEDERAL</t>
  </si>
  <si>
    <t>1FIDEICOMISO</t>
  </si>
  <si>
    <t>OTORGAR APOYOS FINANCIEROS A PROGRAMAS, PROYECTOS Y ACCIONES EN LOS AMBITOS DE INFRAESTRUCTURA, DESARROLLO DE CAPITAL HUMANO, EQUIPAMIENTO DE INSTALACIONES Y ALBERGUES, DESARROLLO DE SISTEMAS DE REGISTRO, CONTROL Y SEGUIMIENTO DE SISTEMAS DE FLUJOS MIGRATORIOS, ASI COMO ASISTENCIA, CAPACITACIÓN, ESTUDIOS E INTERCAMBIO COMERCIAL DE BIENES Y SERVICIOS RELACIONADOS CON LOS MISMOS, CON EL OBJETO DE CONTRIBUIR AL DESARROLLO ECONÓMICO, SOCIAL E INSTITUCIONAL DE LAS REGIONES DE MESOAMÉRICA Y EL CARIBE, INCLUYENDO EL TERRITORIO NACIONAL, ASÍ COMO FORTALECER SUS CAPACIDADES NACIONALES Y ESTRECHAR RELACIONES SOBRE BASES MUTIAMENTE PROVECHOSAS.</t>
  </si>
  <si>
    <t>2MANDATO</t>
  </si>
  <si>
    <t>2ESTATAL</t>
  </si>
  <si>
    <t>3PRIVADO</t>
  </si>
  <si>
    <t>3ANÁLOGO</t>
  </si>
  <si>
    <t>201911A3Q01613</t>
  </si>
  <si>
    <t>PROGRAMA DE BECAS SEP-UNAM FUNDACIÓN UNAM</t>
  </si>
  <si>
    <t>OTORGAR BECAS Y/O APOYOS A LOS ESTUDIANTES DE EDUCACIÓN BÁSICA, MEDIA SUPERIOR, SUPERIOR Y PERSONAL ACADÉMICO DEL SISTEMA EDUCATIVO NACIONAL PARA FOMENTAR EL INGRESO, PERMANENCIA, EGRESO Y CONTINUACIÓN DE ESTUDIOS DE LA POBLACIÓN ESTUDIANTIL</t>
  </si>
  <si>
    <t>INBURSA</t>
  </si>
  <si>
    <t>DIRECCIÓN GENERAL DE RESCATE DE ESPACIOS PÚBLICOS</t>
  </si>
  <si>
    <t>FONDO DE MEJORAMIENTO URBANO</t>
  </si>
  <si>
    <t>ES EL FIN DEL FIDEICOMISO QUE EL FIDUCIARIO, PREVIA AUTORIZACIÓN DEL COMITÉ TÉCNICO, PAGUE LOS PROYECTOS QUE REALICE LA SEDATU AL AMPARO DE LAS REGLAS DE OPERACIÓN PMU, PARA EL EJERCICIO FISCAL QUE CORRESPONDA Y DE LAS DEMÁS DISPOSICIONES APLICABLES.</t>
  </si>
  <si>
    <t>APORTACIÓN INICIAL:   MONTO: $93,927,144.00   FECHA: 09/06/1994
OBSERVACIONES: SE REGISTRA LA INFORMACIÓN PROPORCIONADA POR LA UNIDAD RESPONSABLE "FIDEICOMISO FONDO NACIONAL DE FOMENTO EJIDAL"</t>
  </si>
  <si>
    <t>DESTINO: EL FIDEICOMISO YA NO OTORGA RECURSOS PARA FINANCIAMIENTO DE PROYECTOS. EL PROCESO DE EXTINCIÓN COMENZARÁ UNA VEZ QUE EL SAE VENDA LOS BIENES INMUEBLES PROPIEDAD DEL FIDEICOMISO. ACTUALMENTE LOS RECURSOS SE DESTINAN A PAGO DE GASTOS Y ACCIONES RELACIONADAS CON LA EXTINCIÓN DEL FIDEICOMISO.
CUMPLIMIENTO DE LA MISIÓN:
EL FIDEICOMISO YA NO OTORGA RECURSOS PARA FINANCIAMIENTO DE PROYECTOS. EL PROCESO DE EXTINCIÓN COMENZARÁ UNA VEZ QUE EL SAE VENDA LOS BIENES INMUEBLES PROPIEDAD DEL FIDEICOMISO. SE SOLICITÓ CITA CON FUNCIONARIOS DEL SAE A EFECTO DE CONOCER LAS FECHAS DE EVENTOS COMERCIALES PARA LA VENTA DE LOS BIENES INMUEBLES.</t>
  </si>
  <si>
    <t>DESTINO: TIENE POR OBJETO EL OTORGAMIENTO DE APOYOS Y FINANCIAMIENTOS PARA LA REALIZACIÓN DE INVESTIGACIONES CIENTÍFICAS, DESARROLLO TECNOLÓGICO, INNOVACIÓN, EL REGISTRO NACIONAL O INTERNACIONAL DE PROPIEDAD INTELECTUAL, LA DIVULGACIÓN CIENTÍFICA Y TECNOLÓGICA E INNOVACIÓN, ASÍ COMO LAS DEMÁS ACTIVIDADES, PROGRAMAS Y PROYECTOS QUE DETERMINE EL COMITÉ TÉCNICO Y DE ADMINISTRACIÓN.
CUMPLIMIENTO DE LA MISIÓN:
EL SECRETARIO ADMINISTRATIVO, NO ACTUALIZÓ ESTA INFORMACIÓN.</t>
  </si>
  <si>
    <t>SEGURIDAD Y PROTECCIÓN CIUDADANA</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</si>
  <si>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</si>
  <si>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APORTACIÓN INICIAL:   MONTO: $47,000,000.00   FECHA: 14/02/2002
OBSERVACIONES: LOS SALDOS SE INTEGRAN CON INFORMACIÓN RECIBIDA RESPONSABILIDAD DEL FIDUCIARIO SANTANDER SERFIN.</t>
  </si>
  <si>
    <t>DIRECCIÓN GENERAL DE AERONÁUTICA CIVIL</t>
  </si>
  <si>
    <t>MANDATO PARA LA REALIZACIÓN DE ACTOS PREVIOS A LA ENAJENACIÓN DE LA AERONAVE MARCA CESSNA, MODELO CITATION 500, NÚMERO DE SERIE 500-0013, AL SERVICIO DE LA SECRETARÍA DE COMUNICACIONES Y TRANSPORTES.</t>
  </si>
  <si>
    <t>CELEBRACIÓN DE UN ACUERDO ESPECÍFICO DE ASISTENCIA TÉCNICA CON LA OFICINA DE LAS NACIONES UNIDAS DE SERVICIOS PARA PROYECTOS -UNOPS- PARA LA REALIZACIÓN DE TODOS LOS ACTOS PREVIOS A LA ENAJENACIÓN DE LA AERONAVE, CONSISTENTES EN LA PREPARACIÓN, ANÁLISIS, VALUACIÓN, E IDENTIFICACIÓN DE ALTERNATIVAS DE COMERCIALIZACIÓN, A TRAVÉS DE MECANISMOS QUE PROPORCIONEN LAS MEJORES CONDICIONES AL GOBIERNO DE MÉXICO.</t>
  </si>
  <si>
    <t>MANDATO PARA LA REALIZACIÓN DE ACTOS PREVIOS A LA ENAJENACIÓN DE LA AERONAVE MARCA GULFSTREAM MODELO 1159 A, TAMBIÉN CONOCIDO COMO GRUMMAN III; NÚMERO DE SERIE 386, AL SERVICIO DE LA SECRETARÍA DE COMUNICACIONES Y TRANSPORTES</t>
  </si>
  <si>
    <t>FIDEICOMISO DE MICROCRÉDITOS PARA EL BIENESTAR</t>
  </si>
  <si>
    <t>APOYAR A LA POBLACIÓN QUE POR DIFERENTES CAUSAS NO HA TENIDO ACCESO A LOS SERVICIOS QUE OFRECE EL SECTOR FINANCIERO TRADICIONAL PARA INICIAR UN NEGOCIO O CONSOLIDAR UNO EXISTENTE, A TRAVÉS DEL OTORGAMIENTO DE APOYOS MEDIANTE FINANCIAMIENTO, EN TÉRMINOS DE LAS DISPOSICIONES JURÍDICAS QUE REGULEN AL PROGRAMA DE MICROCRÉDITOS PARA EL BIENESTAR.</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</si>
  <si>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</si>
  <si>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</si>
  <si>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UNIDAD DE ADMINISTRACIÓN Y FINANZAS</t>
  </si>
  <si>
    <t>MANDATO PARA LA REALIZACIÓN DE ACTOS PREVIOS A LA ENAJENACIÓN DE LAS AERONAVES AL SERVICIO DE LA POLICÍA FEDERAL</t>
  </si>
  <si>
    <t>LA CELEBRACIÓN DE UN ACUERDO ESPECÍFICO DE ASISTENCIA TÉCNICA CON LA UNOPS PARA LA REALIZACIÓN DE TODOS LOS ACTOS PREVIOS A LA ENAJENACIÓN DE LAS AERONAVES, CONSISTENTES EN LA PREPARACIÓN, ANÁLISIS, VALUACIÓN, E IDENTIFICACIÓN DE ALTERNATIVAS DE COMERCIALIZACIÓN, A TRAVÉS DE MECANISMOS QUE PROPORCIONEN LAS MEJORES CONDICIONES AL GOBIERNO DE MÉXICO.</t>
  </si>
  <si>
    <t>APORTACIÓN INICIAL:   MONTO: $7,453,707.78   FECHA: 13/11/2019
OBSERVACIONES: CON BASE EN LA CLÁUSULA DÉCIMA DEL CONTRATO DE MANDATO DENOMINADO “MANDATO PARA LA REALIZACIÓN DE ACTOS PREVIOS A LA ENAJENACIÓN DE LAS AERONAVES AL SERVICIO DE LA POLICÍA FEDERAL”, CORRESPONDE A LA UNIDAD RESPONSABLE A00 POLICÍA FEDERAL PRESENTAR LOS INFORMES TRIMESTRALES CORRESPONDIENTES A TRAVÉS DEL SISTEMA DE CONTROL Y TRANSPARENCIA DE FIDEICOMISOS Y ÚNICAMENTE A LA DIRECCIÓN GENERAL DE PROGRAMACIÓN Y PRESUPUESTO DE LA SECRETARÍA DE SEGURIDAD Y PROTECCIÓN CIUDADANA EL REGISTRO DE LA INFORMACIÓN EXISTENTE, CON FUNDAMENTO EN LO PREVISTO POR LOS ARTÍCULOS 7 DE LA LEY FEDERAL DE PRESUPUESTO Y RESPONSABILIDAD HACENDARIA Y 7 DE SU REGLAMENTO</t>
  </si>
  <si>
    <t>DESTINO: APOYOS PARA INVESTIGACIÓN CIENTÍFICA Y TECNOLÓGICA DEL MUNICIPIO DE PUEBLA, PUEBLA.
CUMPLIMIENTO DE LA MISIÓN:
INFORMACIÓN QUE NO ACTUALIZÓ EL SECRETARIO ADMINISTRATIVO.</t>
  </si>
  <si>
    <t>APORTACIÓN INICIAL:   MONTO: $500,000.00   FECHA: 24/07/1998
OBSERVACIONES: EL FIDEICOMISO SE ENCUENTRA EN PROCESO DE EXTINCIÓN.</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</si>
  <si>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POR DEL FONCA A TRAVÉS DEL PIPP DEL PASH, CON NO. DE CLAVE 2345. SE SOLICITÓ UNA REUNIÓN CON LA PARTICIPACIÓN DE LA SEP, SHCP, SFP Y EL ENTONCES CNCA A FIN DE REVISAR LA INFORMACIÓN PARA LA CONCLUSIÓN DE BAJA DE LA CLAVE, ESTÁ SIN AVANCE EL PROCESO</t>
  </si>
  <si>
    <t>DESTINO: APOYOS PARA BENEFICIAR A LOS HIJOS DE LOS MIEMBROS DEL EMP QUE SUFRAN UNA INCAPACIDAD TOTAL O PERMANENTE O BIEN FALLEZCAN COMO CONSECUENCIA DE UN ACCIDENTE EN EL EJERCICIO DE SUS FUNCIONES.
CUMPLIMIENTO DE LA MISIÓN:
DURANTE 2019 SE APOYARON EN PROMEDIO A 31 HIJOS DE LOS MILITARES PERTENECIENTES AL EMP QUE SUFRIERON UNA INCAPACIDAD TOTAL O PERMANENTE O QUE FALLECIERON EN EL EJERCICIO DE SUS FUNCIONES, CORRESPONDIENTES A: NIVEL PREESCOLAR, PRIMARIA, SECUNDARIA, PREPARATORIA Y EQUIVALENTE Y A NIVEL PROFESIONAL. CABE SEÑALAR QUE NO ES POSIBLE PREVER EL NÙMERO DE BENEFICIARIOS QUE PUEDAN INCREMENTAR LA META.</t>
  </si>
  <si>
    <t>OFICINA DE LA PRESIDENCIA DE LA REPÚBLICA</t>
  </si>
  <si>
    <t>MANDATO PARA LA REALIZACIÓN DE ACTOS PREVIOS A LA ENAJENACIÓN DE LAS AERONAVES AL SERVICIO DE LA OFICINA DE LA PRESIDENCIA DE LA REPÚBLICA.</t>
  </si>
  <si>
    <t>CELEBRACIÓN DE UN ACUERDO ESPECIFICO DE ASISTENCIA TÉCNICA CON LA UNOPS PARA LA REALIZACIÓN DE TODOS LOS ACTOS PREVIOS A LA ENAJENACIÓN DE LAS AERONAVES, CONSISTENTES EN LA PREPARACIÓN, ANÁLISIS, VALUACIÓN E IDENTIFICACIÓN DE ALTERNATIVAS DE COMERCIALIZACIÓN, A TRAVÉS DE MECANISMOS QUE PROPORCIONEN LAS MEJORES CONDICIONES AL GOBIERNO DE MÉXICO.</t>
  </si>
  <si>
    <t>DESTINO: CELEBRACIÓN DE UN ACUERDO ESPECIFICO DE ASISTENCIA TÉCNICA CON LA UNOPS PARA LA REALIZACIÓN DE TODOS LOS ACTOS PREVIOS A LA ENAJENACIÓN DE LAS AERONAVES, CONSISTENTES EN LA PREPARACIÓN, ANÁLISIS, VALUACIÓN E IDENTIFICACIÓN DE ALTERNATIVAS DE COMERCIALIZACIÓN, A TRAVÉS DE MECANISMOS QUE PROPORCIONEN LAS MEJORES CONDICIONES AL GOBIERNO DE MÉXICO
CUMPLIMIENTO DE LA MISIÓN:
SE HA CUMPLIDO CON EL OBJETIVO DEL MANDATO, EN LA PREPARACIÓN, ANÁLISIS, VALUACIÓN E IDENTIFICACIÓN DE ALTERNATIVAS DE COMERCIALIZACIÓN.</t>
  </si>
  <si>
    <t>APORTACIÓN INICIAL:   MONTO: $9,779,349.94   FECHA: 06/12/2019
OBSERVACIONES: EL MANDATO PARA LA REALIZACIÓN DE ACTOS PREVIOS A LA ENAJENACIÓN DE LAS AERONAVES AL SERVICIO DE LA OFICINA DE LA PRESIDENCIA DE LA REPÚBLICA, SU FECHA DE CONSTITUCIÓN FUE EL 6 DE DICIEMBRE DE 2019.</t>
  </si>
  <si>
    <t>APORTACIÓN INICIAL:   MONTO: $18,000,000.00   FECHA: 30/11/2012
OBSERVACIONES: SE REPORTA EL SALDO DE FLUJO DE EFECTIVO AL 31 DE DICIEMBRE DE 2019 EN APEGO A LA RECOMENDACIÓN 14-0-04100-02-0050-01-001 DE LA AUDITORIA FINANCIERA Y DE CUMPLIMIENTO 14-0-04100-02-0050</t>
  </si>
  <si>
    <t>APORTACIÓN INICIAL:   MONTO: $30,700,000.00   FECHA: 15/05/1991
OBSERVACIONES: BANOBRAS IDENTIFICÓ QUE EL FIDEICOMISO NO REALIZA UNA ACTIVIDAD ECONÓMICA POR LO QUE NO TIENE LOS ELEMENTOS PARA ELABORAR EL ESTADO DE RESULTADOS, EN TÉRMINOS DEL BOLETÍN B-3 "ESTADO DE RESULTADO INTEGRAL" DE LAS NORMAS DE INFORMACIÓN FINANCIERA. LOS INTERESES FORMAN PARTE DE LAS APORTACIONES AL PATRIMONIO Y LOS HONORARIOS DE LAS APLICACIONES PATRIMONIALES, PARA EFECTOS CONTABLES SE RECONOCEN COMO AUMENTO O DISMINUCIÓN EN EL PATRIMONIO COMO SE PRESENTAN EN EL ESTADO DE SITUACIÓN FINANCIERA</t>
  </si>
  <si>
    <t>APORTACIÓN INICIAL:   MONTO: $1,000.00   FECHA: 11/11/2002
OBSERVACIONES: EL FIDEICOMISO SE ADHIERE AL PROGRAMA DENOMINADO: ESQUEMA DE OTORGAMIENTO DE CREDITO A PYMES EN SEGUNDO PISO PRESENTADO POR EL FIDEICOMISO Y AL PROGRAMA DE FINANCIAMIENTO A LA CADENA DE EXPORTACION DEL SECTOR AUTOMOTRIZ A TRAVES DE SOFOLES PYME.</t>
  </si>
  <si>
    <t>DESTINO: EN EL PERIODO QUE SE REPORTA SE REGISTRARON EGRESOS POR HONORARIOS, IMPUESTOS DIVERSOS,VARIACION CAMBIARIA, ESTIMACIONES Y OTROS.
CUMPLIMIENTO DE LA MISIÓN:
ASIGNACION DE LOS RECURSOS A DIVERSOS PROGRAMAS EN CUMPLIMIENTO DE LOS FINES PARA LOS QUE FUE CONSTITUIDO EL FIDEICOMISO.</t>
  </si>
  <si>
    <t>DESTINO: GASTOS DE ADMINISTRACIÓN, GASTOS DE VENTA Y GASTOS FINANCIEROS.
CUMPLIMIENTO DE LA MISIÓN:
APOYO A LA DIVULGACION DE DIVERSAS MANIFESTACIONES ARTISTICAS EN MEXICO.</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</si>
  <si>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</si>
  <si>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t>
  </si>
  <si>
    <t>APORTACIÓN INICIAL:   MONTO: $1,000.00   FECHA: 30/09/2016
OBSERVACIONES: LA APORTACIÓN DE RECURSOS PROPIOS EFECTUADA EN EL EJERCICIO DE 2016 POR EL IMPORTE DE $422,332,758.21 PROVIENE DEL PATRIMONIO DE LA ENTIDAD PARAESTATAL DENOMINADA “SERVICIOS DE ALMACENAMIENTO DEL NORTE, S.A.”, EXTINTA MEDIANTE DISOLUCIÓN Y LIQUIDACIÓN, LOS CUALES FUERON TRANSFERIDOS POR EL LIQUIDADOR DE DICHA ENTIDAD AL MANDATO SERANOR EN CUMPLIMIENTO A LA CLÁUSULA SEGUNDA INCISO B) DEL CONTRATO DE MANDATO. DICHOS RECURSOS SE ENCUENTRAN DEPOSITADOS E INVERTIDOS EN LA TESOFE Y VAN SIENDO EROGADOS POR EL MANDATARIO UNA VEZ QUE SE LE MINISTRAN A LA CUENTA PUENTE 40034712 PARA EL CUMPLIMIENTO DEL MANDATO.</t>
  </si>
  <si>
    <t>APORTACIÓN INICIAL:   MONTO: $1,000.00   FECHA: 26/02/2009
OBSERVACIONES: NO HAY OBSERVACIONES</t>
  </si>
  <si>
    <t>BANCO DEL BIENESTAR, SNC</t>
  </si>
  <si>
    <t>DESTINO: APOYAR PARCIALMENTE, LOS PROYECTOS DE CARÁCTER EDUCATIVO, CULTURAL Y ACADÉMICO QUE AYUDEN A ESTRECHAR LOS LAZOS DE AMISTAD, ASÍ COMO A INCREMENTAR EL CONOCIMIENTO MUTUO (MÉXICO-JAPÓN).
CUMPLIMIENTO DE LA MISIÓN:
NO SE EFECTUARON EGRESOS DERIVADOS DEL OBJETIVO DEL FIDEICOMISO</t>
  </si>
  <si>
    <t>APORTACIÓN INICIAL:   MONTO: $50,000.00   FECHA: 30/03/2000
OBSERVACIONES: DE CONFORMIDAD CON LA NIF-B-16 ESTADOS FINANCIEROS CON PROPÓSITOS NO LUCRATIVOS, EL PATRIMONIO DEL FIDEICOMISO SE INTEGRA POR RESTRINGIDO Y NO RESTRINGIDO.</t>
  </si>
  <si>
    <t>M7B</t>
  </si>
  <si>
    <t>INSTITUTO DE SALUD PARA EL BIENESTAR</t>
  </si>
  <si>
    <t>FIDEICOMISO FONDO DE SALUD PARA EL BIENESTAR</t>
  </si>
  <si>
    <t>I. LA ATENCIÓN DE ENFERMEDADES QUE PROVOCAN GASTOS CATASTROFICOS, ENTENDIDOS ESTOS COMO AQUELLOS QUE DERIBAN DE TRATAMIENTOS Y MEDICAMENTOS ASOCIADOS, DEFINIDOS POR EL CONSEJO DE SALUBRIDAD GENERAL, QUE SATISFAGAN LAS NECESIDADES DE SALUD MEDIANTE LA CONBINACION DE INTERVENCIONES DE TIPO PREVENTIVO, DIAGNÓSTICO, TERAPEUTICO, PALIATIVO Y REABILITACION, CON CRITERIOS EXPLICITOS DE CARACTER CLINICO Y EPIDEMIOLOGICO, SELECCIONADAS CON BASE A SU SEGURIDAD, EFICACIA, PAGO, EFECTIVIDAD, ADHERENCIA A NORMAS ETICAS PROFESIONALES Y ACEPTABILIDAD SOCIAL QUE IMPLIQUEN UN ALTO COSTO EN VIRTUD EN SU GRADO DE COMPLEJIDAD O ESPECIALIDAD Y EL NIVEL O FRECUENCIA CON LA QUE OCURREN. II. LA ATENCIÓN DE NECESIDADES DE INFRAESTRUCTURA PREFERENTEMENTE EN LA ENTIDADES FEDERATIVAS CON MAYOR MARGINACIÓN SOCIAL, Y III. COMPLETAR LOS RECURSOS DESTINADOS AL ABASTO Y DISTRIBUCIÓN DE MEDICAMENTOS Y DEMÁS INSUMOS, ASÍ COMO DEL ACCESO A EXÁMENES CLÍNICOS, ASOCIADOS A PERSONAS SIN SEGURIDAD SOCIAL.</t>
  </si>
  <si>
    <t>202018T0O01621</t>
  </si>
  <si>
    <t>FIDEICOMISO PARA APOYO A LA INVESTIGACIÓN CIENTÍFICA Y DESARROLO TECNOLÓGICO</t>
  </si>
  <si>
    <t>ADMINISTRAR LOS RECURSOS DEL FONDO DE INVESTIGACIÓN CIENTÍFICA Y DESARROLLO TECNOLÓGICO DEL INSTITUTO MEXICANO DEL PETRÓLEO.</t>
  </si>
  <si>
    <t>DESTINO: FINANCIAR PROYECTOS ESPECÍFICOS DE INVESTIGACIÓN Y OTROS VINCULADOS A PROYECTOS CIENTÍFICOS Y TECNOLÓGICOS
CUMPLIMIENTO DE LA MISIÓN:
CONTINUAR APOYANDO LOS PROYECTOS DE INVESTIGACIÓN</t>
  </si>
  <si>
    <t>DESTINO: EL FIDEICOMISO RECIBE Y ADMINISTRA LOS DERECHOS DE COBRO DE CENAGAS RESPECTO DE LAS TARIFAS VIGENTES Y AUTORIZADAS POR LA CRE, DERIVADOS DE LOS CONTRATOS DE PRESTACIÓN DEL SERVICIO DE TRANSPORTE Y ALMACENAMIENTO DE GAS NATURAL, RELACIONADOS CON LA INFRAESTRUCTURA TRANSFERIDA A ÉSTE POR PEMEX.
CUMPLIMIENTO DE LA MISIÓN:
SE RECIBIERON Y ADMINISTRARON LOS DERECHOS DE COBRO DE CENAGAS, RESPECTO DE LAS TARIFAS VIGENTES Y AUTORIZADAS POR LA CRE, DERIVADO DE LOS CONTRATOS DE PRESTACIÓN DE SERVICIOS DE TRANSPORTE Y ALMACENAMIENTO DE TRANSPORTE DE GAS NATURAL, EN TÉRMINOS DE LA NORMATIVIDAD APLICABLE Y SE REALIZO LA ENTREGA DE LAS CANTIDADES CORRESPONDIENTES AL CONCEPTO DE CONTRAPRESTACIÓN A PEMEX</t>
  </si>
  <si>
    <t>DESTINO: EL PAGO DE LA PRIMA DE ANTIGÜEDAD DE LOS TRABAJADORES. LO REPORTADO COMO ENTEROS A LA TESOFE CORRESPONDE AL PAGO DE IVA EL IMPORTE REPORTADO COMO EGRESOS CORRESPONDE AL PAGO DE COMISIONES
CUMPLIMIENTO DE LA MISIÓN:
GARANTIZAR EL PAGO DE PRIMAS DE ANTIGÜEDAD A LOS TRABAJADORES DEL HOTEL CAMINO REAL OAXACA (EXCONVENTO DE SANTA CATARINA).</t>
  </si>
  <si>
    <t>APORTACIÓN INICIAL:   MONTO: $500,000.00   FECHA: 15/12/2000
OBSERVACIONES: CON FECHA 03 DE DICIEMBRE DE 2019, EL AUDITOR EXTERNO DIO POR CONCLUIDA LA ORDEN DE AUDITORIA NO. 045/2018, AL FIDEICOMISO CORRESPONDIENTE AL EJERCICIO 2018.</t>
  </si>
  <si>
    <t>DESTINO: APOYOS PARA PROYECTOS DE INVESTIGACION CIENTIFICA Y TECNOLÓGICA DEL FONDO SECTORIAL DE INVESTIGACIÓN Y DESARROLLO EN CIENCIAS NAVALES.
CUMPLIMIENTO DE LA MISIÓN:
SE CONTINÚA DESTINANDO LOS APOYOS A LAS ACTIVIDADES DE INVESTIGACIÓN CIENTÍFICA Y TECNOLÓGICA, INNOVACIÓN Y DESARROLLO TECNOLOGÍA, CREACIÓN Y FORTALECIMIENTO DE LA INFRAESTRUCTURA DE INVESTIGACIÓN Y DESARROLLO TECNOLÓGICO QUE REQUIERE EL SECTOR CIENCIAS NAVALES, POR LO QUE SE INFORMA QUE SE CONTINÚA REALIZANDO EL SEGUIMIENTO TÉCNICO FINANCIERO A SIETE PROYECTOS FINANCIADOS CON RECURSOS DEL FONDO.</t>
  </si>
  <si>
    <t>DESTINO: IMPULSAR UNA ECONOMÍA BASADA EN CONOCIMIENTO, A TRAVÉS DEL APOYO A PROYECTOS DE INNOVACIÓN PRESENTADOS POR EMPRENDEDORES, PERSONAS FÍSICAS CON ACTIVIDAD EMPRESARIAL, RÉGIMEN DE INCORPORACIÓN FISCAL O MIPYMES DE BASE TECNOLÓGICA.
CUMPLIMIENTO DE LA MISIÓN:
DURANTE EL PERIODO QUE SE INFORMA HAN APORTADO 0 MILLONES DE PESOS Y SE HAN APROBADO 0 MILLONES DE PESOS PARA EL DESARROLLO DE PROYECTOS.</t>
  </si>
  <si>
    <t>SOCIEDAD ANÓNIMA, INSTITUCIÓN DE BANCA MÚLTIPLE, INTERCAM GRUPO FINANCIERO</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</si>
  <si>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2018 CORRESPONDE A LA DISPONIBILIDAD PATRIMONIAL FINAL DE ESE EJERCICIO.</t>
  </si>
  <si>
    <t>APORTACIÓN INICIAL:   MONTO: $1,000,000.00   FECHA: 25/03/2010
OBSERVACIONES: SE ENVÍA PARA SU AUTORIZACIÓN</t>
  </si>
  <si>
    <t>DESTINO: EN PROCESO DE EXTINCIÓN
CUMPLIMIENTO DE LA MISIÓN:
EN PROCESO DE EXTINCIÓN</t>
  </si>
  <si>
    <t>APORTACIÓN INICIAL:   MONTO: $5,291,955.55   FECHA: 21/08/2002
OBSERVACIONES: EN PROCESO DE EXTINCION</t>
  </si>
  <si>
    <t>DESTINO: APOYOS PARA LA INVESTIGACION CIENTIFICA Y TECNOLOGICA DEL ESTADO DE COAHUILA DE ZARAGOZA
CUMPLIMIENTO DE LA MISIÓN:
DURANTE EL PERIODO QUE SE INFORMA NO SE HAN APORTADO RECURSOS FISCALES DE LA FEDERACION Y DEL ESTADO DE COAHUILA DE ZARAGOZA PARA EL DESARROLLO DE PROYECTOS 2020.</t>
  </si>
  <si>
    <t>DESTINO: APOYOS PARA LA INVESTIGACIÓN CIENTIFICA Y TECNOLOGICA DEL ESTADO DE VERACRUZ.
CUMPLIMIENTO DE LA MISIÓN:
DURANTE EL PERIODO QUE SE REPORTA SE REALIZARON MINISTRACIONES A PROYECTOS DE INVESTIGACIÓN DEL ESTADO DE VERACRUZ.</t>
  </si>
  <si>
    <t>APORTACIÓN INICIAL:   MONTO: $19,163,645.00   FECHA: 20/12/2012
OBSERVACIONES: INFORMACIÓN OBTENIDA DEL ESTADO DE CUENTA; ASÍ COMO DE LOS ESTADOS DE SITUACIÓN FINANCIERA DEL FIDEICOMISO DENOMINADO "FONDO DE INVESTIGACIÓN CIENTÍFICA Y DESARROLLO TECNOLÓGICO DEL CENTRO PÚBLICO DE INVESTIGACIÓN" AL MISMO PERIODO EMITIDOS POR INFOTEC COMO FIDEICOMITENTE.</t>
  </si>
  <si>
    <t>DESTINO: LA SUBCUENTA NO PRESENTA MOVIMIENTOS. ADEMÁS DE QUE EL FIDEICOMISO SE ENCUENTRA EN PROCESO DE EXTINCIÓN, MOTIVO POR EL CUAL NO SE PRESENTA DESTINO DE LOS RECURSOS.
CUMPLIMIENTO DE LA MISIÓN:
NO EXISTE REPORTE DEL CUMPLIMIENTO DE LA MISIÓN NI LOS FINES, YA QUE EL FIDEICOMISO SE ENCUENTRA EN PROCESO DE EXTINCIÓN.</t>
  </si>
  <si>
    <t>DESTINO: PARA EL ABANDONO DEL AREA CONTRACTUAL DE EK-BALAM
CUMPLIMIENTO DE LA MISIÓN:
CONTRATO EN DESARROLLO, SIN NECESIDAD DE REALIZAR ACTUALMENTE ACTIVIDADES DE ABANDONO DE CAMPOS</t>
  </si>
  <si>
    <t>CON CARGO A SU PATRIMONIO Y PREVIA AUTORIZACIÓN DEL COMITÉ TÉCNICO, EL FIDUCIARIO ENTREGUE RECURSOS A LAS ENTIDADES PARA DESTINARSE A: A) PROGRAMAS Y PROYECTOS DE INFRAESTRUCTURA PÚBLICA Y SU EQUIPAMIENTO EN MATERIA DE SERVICIOS BÁSICOS, INFRAESTRUCTURA VIAL, MOVILIDAD URBANA, ESPACIOS PÚBLICOS, ENTRE OTROS RUBROS PRIORITARIOS DE INTERÉS METROPOLITANO, PARA CONTRIBUIR AL ORDENAMIENTO TERRITORIAL; B) ELABORACIÓN DE EVALUACIONES COSTO Y BENEFICIO O ESTUDIOS DE PREINVERSIÓN, PARA DETERMINAR LA CONVENIENCIA DE LLEVAR A CABO UN PROGRAMA O PROYECTO DE INFRAESTRUCTURA EN EL ÁMBITO REGIONAL Y URBANO; C) ELABORACIÓN DE PROGRAMAS DE ORDENAMIENTO METROPOLITANO, PLANES DE DESARROLLO METROPOLITANO Y OTROS INSTRUMENTOS DE PLANEACIÓN ESTABLECIDOS EN LA LGAHOTDU, Y D) APOYO POR ÚNICA OCASIÓN, PARA LA CREACIÓN Y EQUIPAMIENTO DE INSTITUTOS DE PLANEACIÓN METROPOLITANA U ORGANISMOS EQUIVALENTES, EL CUAL NO PODRÁ INCLUIR GASTOS DE OPERACIÓN. EN TÉRMINOS DEL PEF 2020, DE LOS LINEAMIENTOS Y DE LAS REGLAS.</t>
  </si>
  <si>
    <t>DESTINO: EN EL PERIODO QUE SE REPORTA SE REGISTRARON EGRESOS POR VALUACIÓN DE MERCADO.
CUMPLIMIENTO DE LA MISIÓN:
EN EL PERIODO QUE SE REPORTA SE CUMPLEN LA MISIÓN Y FINES DEL FIDEICOMISO.</t>
  </si>
  <si>
    <t>APORTACIÓN INICIAL:   MONTO: $68,500,000.00   FECHA: 09/08/2002
OBSERVACIONES: EL FIDUCIARIO ES BANSEFI. LA PARTIDA PRESUPUESTAL AFECTADA ES 7801</t>
  </si>
  <si>
    <t>DESTINO: LOS RECURSOS SE CANALIZAN AL FOMENTO Y DESARROLLO DE OPERACIONES DE IMPULSO A LOS PROYECTOS DEL SECTOR RURAL Y AGROINDUSTRIAL, ASÍ COMO TODAS AQUELLAS ACTIVIDADES NECESARIAS PARA LA CONSECUCIÓN DE LOS OBJETIVOS DE DICHO SECTOR.
CUMPLIMIENTO DE LA MISIÓN:
EL FICA ESTÁ EN PROCESO DE ALCANZAR LAS METAS PREVISTAS Y DAR CONTINUIDAD A LOS PROYETOS APOYADOS.</t>
  </si>
  <si>
    <t>DESTINO: OTROS GASTOS DE OPERACIÓN, ADMINISTRACIÓN, HONORARIOS Y COMISIONES PAGADAS.
CUMPLIMIENTO DE LA MISIÓN:
ESTE FIDEICOMISO SE REPORTA POR BANOBRAS COMO EN OPERACIÓN POR LA TRANSMISIÓN DE SU PATRIMONIO INMOBILIARIO REMANENTE A FAVOR DE LOS BENEFICIARIOS.</t>
  </si>
  <si>
    <t>DESTINO: ENTRE OTROS, SE EFECTUÓ EL REINTEGRO DE RECURSOS A LA TESOFE PARA DAR CUMPLIMIENTO A LAS INSTRUCCIONES DEL C. PRESIDENTE.
CUMPLIMIENTO DE LA MISIÓN:
EL FIDEICOMISO SE ENCUENTRA EN PROCESO DE EXTINCIÓN.</t>
  </si>
  <si>
    <t>APORTACIÓN INICIAL:   MONTO: $1,750,000.00   FECHA: 18/05/1994
OBSERVACIONES: DERIVADO DE LA AUDITORIA 571 A LA CUENTA PÚBLICA 2008, LA AUDITORÍA SUPERIOR DE LA FEDERACIÓN (ASF) EMITIÓ, ENTRE OTRAS, DOS RECOMENDACIONES ENCAMINADAS A PROMOVER LA EXTINCIÓN DEL FILANFI. LAS CIFRAS AL 30 DE JUNIO SON ESTIMADAS, YA QUE EL DESPACHO QUE ELABORA LOS ESTADOS FINANCIEROS NO LOS HA PROPORCIONADO DEBIDO A LA FALTA DE PAGO DE SUS HONORARIOS DERIVADO DEL REINTEGRO A LA TESOFE.</t>
  </si>
  <si>
    <t>DESTINO: CUBRIR GASTOS ADMINISTRATIVOS Y RETIROS DEL PERSONAL.
CUMPLIMIENTO DE LA MISIÓN:
CONSTITUIR LA RESERVA REQUERIDA A TRAVÉS DE UN CONTRATO DE FIDEICOMISO IRREVOCABLE CON UNA INSTITUCIÓN FIDUCIARIA QUE LE PERMITA A LA ENTIDAD CUBRIR LOS BENEFICIOS ACUMULADOS POR PENSIONES Y PRIMAS DE ANTIGÜEDAD A QUE TIENEN DERECHO LOS TRABAJADORES POR LEY Y CONTRATOS COLECTIVOS DE TRABAJO Y RECONOCIDOS CON BASE EN LOS CÁLCULOS ACTUARIALES QUE CUANTIFICAN EL VALOR PRESENTE DE ÉSTA OBLIGACIÓN.</t>
  </si>
  <si>
    <t>DESTINO: SE ESTUVO REPORTANDO ERRONEAMENTE DISPONBILIDAD DE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LOS $2,057,486.54, SON RECURSOS DE ANUIES, A.C. Y NO DEL FIDEICOMISO SUPERA.
CUMPLIMIENTO DE LA MISIÓN:
SE TIENE UN CUMPLIMIENTO GENERAL</t>
  </si>
  <si>
    <t>APORTACIÓN INICIAL:   MONTO: $125,000.00   FECHA: 17/11/2004
OBSERVACIONES: LAS CIFRAS CORRESPONDEN A LO QUE REFLEJA EL ESTADO DE CUENTA DEL FIDUCIARIO.</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</si>
  <si>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</si>
  <si>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DESTINO: HONORARIOS FIDUCIARIOS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</si>
  <si>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DESTINO: EL SALDO EN LA CUENTA BANCARIA ES CERO PESOS YA QUE SE LLEVÓ A CABO EL TRASPASO DE LOS RECURSOS QUE SE ENCONTRABAN DISPONIBLES, PARA PROCEDER A LA EXTICIÓN DEL FIDEICOMISO.
CUMPLIMIENTO DE LA MISIÓN:
EL CONSEJO DE ADMINISTRACIÓN DE FONATUR MANTENIMIENTO TURÍSTICO S.A. DE C.V. EN LA PRIMERA SESIÓN ORDINARIA 2018 DEL CONSEJO, DEL 21 DE MARZO DE 2018, AUTORIZÓ LA EXTINCIÓN DEL FIDEICOMISO “PAGO DE PENSIONES A LOS TRABAJADORES DE BASE. EL PASADO 16 DE JULIO DE 2018, SCOTIABANK INVERLAT S.A. LLEVÓ A CABO EL TRASPASO DE LOS RECURSOS, QUE SE ENCONTRABAN DISPONIBLES A ESTA FECHA EL SALDO EN LA CUENTA DEL FIDEICOMISO SE ENCUENTRA EN CERO PESOS.</t>
  </si>
  <si>
    <t>DESTINO: APOYOS PARA LA INVESTIGACIÓN CIENTÍFICA Y TECNOLÓGICA DEL SECTOR FORESTAL, ASÍ COMO ESTRATEGIAS DE DIVULGACIÓN DE LOS RESULTADOS DE LOS PROYECTOS FINANCIADOS, VISITAS DE SEGUIMIENTO PRESENCIALES, ASISTENCIA DE MIEMBROS A LAS SESIONES ORDINARIAS Y EXTRAORDINARIAS DEL CTA DEL AÑO EN CURSO.
CUMPLIMIENTO DE LA MISIÓN:
SEGUIMIENTO ADMINISTRATIVO Y TÉCNCICO A 17 PROYECTOS VIGENTES, VISITAS DE SEGUIMIENTO PRESENCIAL PARA ASEGURAR EL ÉXITO EN EL CUMPLIMIENTO DE METAS, PLANEACIÓN DE EVENTOS Y PROGRAMAS PARA LA DIVULGACIÓN DE LOS RESUTADOS DE LOS PROYECTOS FINANCIADOS.</t>
  </si>
  <si>
    <t>DESTINO: APOYOS PARA PROYECTOS QUE SE DESTINEN A LA REALIZACIÓN DE INVESTIGACIONES CIENTÍFICAS, DESARROLLO TECNOLÓGICO, INNOVACIÓN, EL REGISTRO NACIONAL O INTERNACIONAL DE PROPIEDAD INTELECTUAL, Y LA FORMACIÓN DE RECURSOS HUMANOS ESPECIALIZADOS, BECAS, CREACIÓN, FORTALECIMIENTO DE GRUPOS O CUERPOS ACADÉMICOS O PROFESIONALES DE INVESTIGACIÓN, DESARROLLO TECNOLÓGICO E INNOVACIÓN, DIVULGACIÓN CIENTÍFICA, TECNOLÓGICA E INNOVACIÓN Y DE LA INFRAESTRUCTURA QUE REQUIERA EL SECTOR ENERGÉTICO EN MATERIA DE SUSTENTABILIDAD.
CUMPLIMIENTO DE LA MISIÓN:
INFORMACIÓN NO ACTUALIZADA POR LA SECRETARIA ADMINISTRATIVA DEL FONDO.</t>
  </si>
  <si>
    <t>DESTINO: GASTO CORRIENTE Y DE INVERSION DE LOS PROYECTOS APOYADOS POR EL FIDEICOMISO Y PAGOS AL FIDUCIARIO POR CONCEPTO DE HONORARIOS Y COMISIONES.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</si>
  <si>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APORTACIÓN INICIAL:   MONTO: $346,000.00   FECHA: 12/07/2000
OBSERVACIONES: APOYO DE RECURSOS EN EFECTIVO PARA GASTOS DE ALIMENTACIÓN, VESTIDO Y EDUCACIÓN DE LA NIÑA DEL MILENIO.</t>
  </si>
  <si>
    <t>APORTACIÓN INICIAL:   MONTO: $40,880,650.00   FECHA: 30/11/2012
OBSERVACIONES: EL INFORME FUE REALIZADO CON BASE EN EL FLUJO Y LOS ESTADOS FINANCIEROS, MOSTRANDO LOS INGRESOS Y EGRESOS.</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</si>
  <si>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308,846 SERVIDORES PÚBLICOS QUE INICIARON Y TERMINARON EL TRIGÉSIMO PRIMER CICLO DEL FONAC, AL MISMO NÚMERO DE SERVIDORES PÚBLICOS LE FUE ENTREGADO EL PAGO DE SUS AHORROS, TODA VEZ QUE LAS 98 DEPENDENCIAS Y ENTIDADES AFILIADAS REALIZARON DURANTE LOS MESES DE JULIO Y AGOSTO DE 2020, EL TRÁMITE Y PAGO CORRESPONDIENTE A SU LIQUIDACIÓN</t>
  </si>
  <si>
    <t>DESTINO: FONEP: POR INSTRUCCIONES DE LA DIRECCIÓN DE SEGUIMIENTO Y RECUPERACIÓN, Y CON BASE EN EL DICTAMEN DE INCOSTEABILIDAD ELABORADO POR LA DIRECCIÓN JURÍDICA CONTENCIOSA Y DE CRÉDITO, DE FECHA 20 DE AGOSTO DE 2020 (SJC.3-093/2020), SE REALIZÓ LA BAJA DEL SALDO EN MANDATOS CORRESPONDIENTE AL ACREDITADO VICTOR SANTILLÁN MARTÍNEZ DEL REGISTRO A CARGO DEL FONDO NACIONAL DE ESTUDIOS Y PROYECTOS (FONEP). EL MONTO DEL ADEUDO DADO DE BAJA ES POR $595,796.98 PAI Y FIDEIN: POR INSTRUCCIONES DE LA DIRECCIÓN DE SEGUIMIENTO Y RECUPERACIÓN MEDIANTE COMUNICADO DSR 188/2020, Y DERIVADO DEL DICTAMEN DE IRRECUPERABILIDAD ELABORADO POR LA DIRECCIÓN JURÍDICA CONTENCIOSA Y DE CRÉDITO, DE FECHA 14 DE SEPTIEMBRE DE 2020 (SJC.9-08/2020), SE REALIZÓ LA BAJA DEL SALDO EN MANDATOS CORRESPONDIENTE AL ACREDITADO CONSTRUCTORA E INMOBILIARIA URO, S.A. DE C.V., DEL REGISTRO A CARGO DEL PROGRAMA DE APOYO INTEGRAL A LA INDUSTRIA MEDIANA Y PEQUEÑA (PAI) Y DEL FIDEICOMISO PARA EL ESTUDIO Y FOMENTO DE CONJUNTOS, PARQUES, CIUDADES INDUSTRIALES Y CENTROS COMERCIALES (FIDEIN). LOS MONTOS DE LOS ADEUDOS DADOS DE BAJA ES FUERON POR $4’650,263.06, ($2’325,131.53 POR CADA MANDATO).
CUMPLIMIENTO DE LA MISIÓN:
FONEP: POR INSTRUCCIONES DE DIRECCIÓN DE SEGUIMIENTO Y RECUPERACIÓN, CON BASE EN DICTAMEN DE INCOSTEABILIDAD ELABORADO POR LA DIRECCIÓN JURÍDICA CONTENCIOSA Y DE CRÉDITO, 20 AGOSTO 2020 (SJC.3-093/2020) REALIZÓ BAJA DEL SALDO EN MANDATOS. PAI FIDEIN: POR INSTRUCCIONES DE DIRECCIÓN DE SEGUIMIENTO Y RECUPERACIÓN COMUNICADO DSR 188/2020, DICTAMEN DE IRRECUPERABILIDAD ELABORADO POR DIRECCIÓN JURÍDICA CONTENCIOSA Y DE CRÉDITO, 14 SEPTIEMBRE 2020 (SJC.9-08/2020),REALIZÓ LA BAJA DEL SALDO EN MANDATOS.</t>
  </si>
  <si>
    <t>APORTACIÓN INICIAL:   MONTO: $91,064,699.28   FECHA: 31/12/1988
OBSERVACIONES: FONEP: POR INSTRUCCIONES DE LA DIRECCIÓN DE SEGUIMIENTO Y RECUPERACIÓN, Y CON BASE EN EL DICTAMEN DE INCOSTEABILIDAD ELABORADO POR LA DIRECCIÓN JURÍDICA CONTENCIOSA Y DE CRÉDITO, DE FECHA 20 DE AGOSTO DE 2020 (SJC.3-093/2020), SE REALIZÓ LA BAJA DEL SALDO EN MANDATOS CORRESPONDIENTE AL ACREDITADO VICTOR SANTILLÁN MARTÍNEZ DEL REGISTRO A CARGO DEL FONDO NACIONAL DE ESTUDIOS Y PROYECTOS (FONEP). EL MONTO DEL ADEUDO DADO DE BAJA ES POR $595,796.98 PAI Y FIDEIN: POR INSTRUCCIONES DE LA DIRECCIÓN DE SEGUIMIENTO Y RECUPERACIÓN MEDIANTE COMUNICADO DSR 188/2020, Y DERIVADO DEL DICTAMEN DE IRRECUPERABILIDAD ELABORADO POR LA DIRECCIÓN JURÍDICA CONTENCIOSA Y DE CRÉDITO, DE FECHA 14 DE SEPTIEMBRE DE 2020 (SJC.9-08/2020), SE REALIZÓ LA BAJA DEL SALDO EN MANDATOS CORRESPONDIENTE AL ACREDITADO CONSTRUCTORA E INMOBILIARIA URO, S.A. DE C.V., DEL REGISTRO A CARGO DEL PROGRAMA DE APOYO INTEGRAL A LA INDUSTRIA MEDIANA Y PEQUEÑA (PAI) Y DEL FIDEICOMISO PARA EL ESTUDIO Y FOMENTO DE CONJUNTOS, PARQUES, CIUDADES INDUSTRIALES Y CENTROS COMERCIALES (FIDEIN). LOS MONTOS DE LOS ADEUDOS DADOS DE BAJA ES FUERON POR $4’650,263.06, ($2’325,131.53 POR CADA MANDATO).</t>
  </si>
  <si>
    <t>JEFATURA DEL ESTADO MAYOR DE LA DEFENSA NACIONAL</t>
  </si>
  <si>
    <t>APORTACIÓN INICIAL:   MONTO: $4,000,000.00   FECHA: 27/01/2000
OBSERVACIONES: CON FECHA 2 DE ABRIL DE 2020, SE PUBLICÓ EN EL DIARIO OFICIAL DE LA FEDERACIÓN EL DECRETO POR EL QUE SE ORDENA LA EXTINCIÓN O TERMINACIÓN DE LOS FIDEICOMISOS PÚBLICOS, MANDATOS PÚBLICOS Y ANÁLOGOS, MISMO QUE ENTRÓ EN VIGOR EL MISMO DÍA DE SU PUBLICACIÓN (EL “DECRETO”), POR LO QUE EL FIDEICOMISO DE INVERSION Y ADMINISTRACION PARA LA INTEGRACION DEL FONDO DE PRESTAMOS A CORTO PLAZO PARA APOYAR A LOS TRABAJADORES DE CAPUFE EN CASOS DE CONTINGENCIA, SE ENCUENTRA EN PROCESO DE EXTINCIÓN.</t>
  </si>
  <si>
    <t>APORTACIÓN INICIAL:   MONTO: $120,000,000.00   FECHA: 29/07/2002
OBSERVACIONES: DE ACUERDO CON LOS ARTÍCULOS 1RO Y 2DO DEL DECRETO POR EL QUE SE ORDENA LA EXTINCIÓN O TERMINACIÓN DE LOS FIDEICOMISOS PÚBLICOS, MANDATOS PÚBLICOS Y ANÁLOGOS, PUBLICADO EN EL DIARIO OFICIAL DE LA FEDERACIÓN DE FECHA 02/04/2020, SE LLEVÓ A CABO LA CONCENTRACIÓN DE LOS RECURSOS EN LA TESOFE POR UN MONTO DE $6,167,490,624.00 EN SEIS EXHIBICIONES A TRAVÉS DEL SISTEMA DE PAGO ELECTRÓNICO DE CONTRIBUCIONES FEDERALES (PEC).</t>
  </si>
  <si>
    <t>DESTINO: LOS PAGOS QUE DETERMINE Y APRUEBE EL COMITÉ TÉCNICO EN CADA CASO, PARA SOLVENTAR LOS GASTOS RELACIONADOS CON EL DESMANTELAMIENTO DE LAS OBRAS Y SERVICIOS RELACIONADOS CON LAS MISMAS, VINCULADOS AL PROYECTO DEL NUEVO AEROPUERTO INTERNACIONAL DE LA CIUDAD DE MÉXICO, EL RETIRO Y ENTREGA DE MATERIAL, ASÍ COMO AQUELLOS INDISPENSABLES PARA PRESERVAR LA SEGURIDAD EN EL POLÍGONO DONDE SE ENCUENTRA UBICADA LA OBRA, LO ANTERIOR EN TÉRMINOS DE LAS DISPOSICIONES APLICABLES.
CUMPLIMIENTO DE LA MISIÓN:
SE CUMPLE CON EL OBJETO DEL CONTRATO DEL FIDEICOMISO Y SUS MODIFICACIONES.</t>
  </si>
  <si>
    <t>APORTACIÓN INICIAL:   MONTO: $160,600.00   FECHA: 01/03/1990
OBSERVACIONES: SE REPORTA EL SALDO QUE PRESENTA EL BANCO A DICIEMBRE 2019</t>
  </si>
  <si>
    <t>APORTACIÓN INICIAL:   MONTO: $3,000,000.00   FECHA: 17/10/2014
OBSERVACIONES: EL RESUMEN DE LOS INGRESOS ACUMULADOS, ES EL RESULTADO DE LOS RENDIMIENTOS FINANCIEROS GENERADOS Y APORTACIONES RECIBIDAS DEL CENACE EN ATENCION A LAS SOLICITUDES REALIZADAS CON FUNDAMENTO EN EL ARTICULO 114 DE LA LEY DE LA INDUSTRIA ELECTRICA</t>
  </si>
  <si>
    <t>DESTINO: APOYO FINANCIERO A INSTITUCIONES A TRAVÉS DE PROYECTOS PARA LA INVESTIGACIÓN EN MATERIAS AGRÍCOLA, PECUARIA, ACUACULTURA AGROBIOTECNOLOGÍA Y RECURSOS FITOGENÉTICOS.
CUMPLIMIENTO DE LA MISIÓN:
DURANTE EL PERIODO SE DIO SEGUIMIENTO A LOS PROYECTOS VIGENTES DE LAS CONVOCATORIAS 2015-03 Y 2015-04, 2016-01, 2017-01, 2017-02, 2017-04, 2017-05, Y 2017-06, SIENDO: MALANGA, ANONÁCEAS, MOLE NEGRO, CAFÉ, AGUACATE, CIBIOC, OVINOS Y CAPRINOS, POLINIZADORES, PLATAFORMA WEB, CACAO, YACA, TOTOABA, CABRAS, ESCAMOLES, PANIFICACIÓN, VERDOLAGA, GENÓMICA, ENFERMEDADES EN GANADERÍA, MOLUSCOS BIVALVOS Y RESONANCIA MAGNÉTICA.</t>
  </si>
  <si>
    <t>DESTINO: APOYOS A PROYECTOS QUE ATIENDAN LAS DEMANDAS ESPECIFICAS QUE DETERMINE EL SECTOR SOCIAL.
CUMPLIMIENTO DE LA MISIÓN:
INFORMACIÓN NO ACTUALIZADA POR EL SECRETARIO ADMINISTRATIVO</t>
  </si>
  <si>
    <t>DESTINO: APOYOS PARA LA INVESTIGACION DE CIENCIA BÁSICA.
CUMPLIMIENTO DE LA MISIÓN:
INFORMACIÓN NO ACTUALIZADA POR LA SECRETARIA ADMINISTRATIVA.</t>
  </si>
  <si>
    <t>DESTINO: APOYOS PARA PROYECTOS DE INVESTIGACIÓN CIENTÍFICA Y TECNOLÓGICA EN EL ESTADO DE MICHOACÁN.
CUMPLIMIENTO DE LA MISIÓN:
LA INFORMACIÓN NO FUE ACTUALIZADA POR EL SECRETARIO ADMINISTRATIVO.</t>
  </si>
  <si>
    <t>DESTINO: APOYOS PARA LA INVESTIGACION CIENTIFICA Y TECNOLOGICA DEL ESTADO DE OAXACA.
CUMPLIMIENTO DE LA MISIÓN:
A LA FECHA NO HAY NINGÚN PROYECTO VIGENTE.</t>
  </si>
  <si>
    <t>APORTACIÓN INICIAL:   MONTO: $30,000,000.00   FECHA: 27/04/1993
OBSERVACIONES: ESTE FIDEICOMISO ESTA EN PROCESO DE EXTINCIÓN REINTEGRANDO A LA TESORERÍA DE LA FEDERACIÓN LA CANTIDAD DE $73,147,282.00. LAS CIFRAS QUE SE REPORTAN SON LAS PROPORCIONADAS POR EL FIDEICOMISO Y ES RESPONSABILIDAD DEL MISMO.</t>
  </si>
  <si>
    <t>APORTACIÓN INICIAL:   MONTO: $2,202,000.00   FECHA: 14/03/1994
OBSERVACIONES: POR DISPOSICIÓN DE LA SHCP Y PARA DAR CUMPLIMIENTO A LA NORMATIVIDAD, SE SUMAN LAS CIFRAS DE LA SECRETARÍA DE CULTURA A LAS DE LA UNAM POR CONCEPTO DE APORTACIONES POR SER AMBOS RECURSOS PÚBLICOS FEDERALES Y SE DETALLA SU COMPOSICIÓN EN LOS ESTADOS FINANCIEROS Y EN LAS CIFRAS CONCILIADORAS. (CIFRAS PRELIMINARES).</t>
  </si>
  <si>
    <t>DESTINO: AL TRIMESTRE QUE SE REPORTA EL FIDEICOMISOS NO HA EROGADO RECURSOS FISCALES TODA VEZ QUE DESDE EL EJERCICIO FISCAL 2019, NO SE LE HA OTORGADO SUBSIDIO ALGUNO. DEBIDO A QUE EL FIDEICOMISO NO HA PROPORCIONADO LA INFORMACIÓN FINANCIERA DE LA CUENTA ESPECÍFICA SE DESCONOCE SI HA EROGADO RECURSOS PROPIOS. EL SALDO QUE SE REPORTA PARA FINES INFORMATIVOS ES EL CORRESPONDE AL CIERRE DEL EJERCICIO 2019, ÚLTIMA INFORMACIÓN QUE PROPORCIONÓ EL FIDEICOMISO A ESTA UNIDAD ADMINISTRATIVA.
CUMPLIMIENTO DE LA MISIÓN:
CONTRIBUIR A LA PRESERVACIÓN DEL PATRIMONIO CULTURAL CONTENIDO EN EL CONJUNTO "LA NORIA" Y DESTINAR DICHO CONJUNTO A FUNCIONAR COMO ESPACIO ABIERTO PARA LA EXHIBICIÓN PÚBLICA DE DICHO PATRIMONIO CULTURAL.</t>
  </si>
  <si>
    <t>ANEXO XV</t>
  </si>
  <si>
    <t>DESTINO: POR INSTRUCCIÓN DE TESOFE, SE REALIZÓ ENTERO DE LA TOTALIDAD DE RECURSOS DE LA CUENTA 36206844 ADMINISTRADA POR MANDATARIO CONTRATO NÚM 15340-9, TRASPASANDO A LA CUENTA DE FONDO DE OPERACIÓN POR 1,245,825.43 DLL AL T.C. DE 22.6213 POR UN IMPORTE DE $ 28,182,190.80 LINEA DE CAPTURA 9920ABCB295654166454 EL 10-JUL-2020; LOS REMANENTES DE 1.95 DLL AL T.C. DE $22.32 Y EN M.N. RUBRO DE INVERSIÓN TEMPORAL POR LA SUMA DE $40,056.00 M.N. SE ENTERÓ CON LINEA DE CAPTURA 0020ABES571054259481 EL 17-JUL-2020 FINALMENTE SE MENCIONA QUE LAS COMISIONES U HONORARIOS COBRADOS POR EL MANDATARIO Y APLICADOS A LA CUENTA 36206844 FUERON RECUPERADOS CON RECURSOS PRESUPUESTALES A LA CUENTA DE FONDO DE OPERACIÓN, LOS CUALES IGUALMENTE FUERON ENTRERADOS A LA TESORERÍA DE LA FEDERACIÓN POR LA SUMA DE $231,411.00 CON LÍNEA DE CAPTURA 9920ABIK625654736493 EL 20 DE AGOSTO DE 2020. SE ANEXAN LOS HIPERVÍNCULOS DE LA INFORMACIÓN COMPLEMENTARIA
CUMPLIMIENTO DE LA MISIÓN:
CON MOTIVO DEL "DECRETO POR EL QUE SE ORDENA LA EXTINCIÓN O TERMINACIÓN DE LOS FIDEICOMISOS PÚBLICOS, MANDATOS PÚBLICOS Y ANÁLOGOS" PUBLICADO EN EL DOF EL 02-ABR-2020 Y UNA VEZ ENTERADA LA TOTALIDAD DE LOS RECURSOS CON MOTIVO DEL CONTRATO DE MANDATO NÚMERO 15340-9, MEDIANTE OFICIO NÚM. POP/ 0567 /2020 DEL 17-JUL-2020 LA DGPOP CON FUNDAMENTO EN LA CLÁUSULA DÉCIMA OCTAVA TERCER PARRAFO DE DICHO CONTRATO, Y ART. 1 DEL CITADO DECRETO DA POR TERMINADO Y EXTINTO EL CONTRATO DE MANDATO NÚMERO 15340-9</t>
  </si>
  <si>
    <t>APORTACIÓN INICIAL:   MONTO: $45,270,637.70   FECHA: 22/09/2006
OBSERVACIONES: POR INSTRUCCIÓN DE TESOFE, SE REALIZÓ ENTERO DE LA TOTALIDAD DE RECURSOS DE LA CUENTA 36206844 ADMINISTRADA POR MANDATARIO CONTRATO NÚM 15340-9, TRASPASANDO A LA CUENTA DE FONDO DE OPERACIÓN POR 1,245,825.43 DLL AL T.C. DE 22.6213 POR UN IMPORTE DE $ 28,182,190.80 LINEA DE CAPTURA 9920ABCB295654166454 EL 10-JUL-2020; LOS REMANENTES DE 1.95 DLL AL T.C. DE $22.32 Y EN M.N. RUBRO DE INVERSIÓN TEMPORAL POR LA SUMA DE $40,056.00 M.N. SE ENTERÓ CON LINEA DE CAPTURA 0020ABES571054259481 EL 17-JUL-2020 FINALMENTE SE MENCIONA QUE LAS COMISIONES U HONORARIOS COBRADOS POR EL MANDATARIO Y APLICADOS A LA CUENTA 36206844 FUERON RECUPERADOS CON RECURSOS PRESUPUESTALES A LA CUENTA DE FONDO DE OPERACIÓN, LOS CUALES IGUALMENTE FUERON ENTRERADOS A LA TESORERÍA DE LA FEDERACIÓN POR LA SUMA DE $231,411.00 CON LÍNEA DE CAPTURA 9920ABIK625654736493 EL 20 DE AGOSTO DE 2020. SE ANEXAN LOS HIPERVÍNCULOS DE LA INFORMACIÓN COMPLEMENTARIA CON MOTIVO DEL "DECRETO POR EL QUE SE ORDENA LA EXTINCIÓN O TERMINACIÓN DE LOS FIDEICOMISOS PÚBLICOS, MANDATOS PÚBLICOS Y ANÁLOGOS" PUBLICADO EN EL DOF EL 02-ABR-2020 Y UNA VEZ ENTERADA LA TOTALIDAD DE LOS RECURSOS CON MOTIVO DEL CONTRATO DE MANDATO NÚMERO 15340-9, MEDIANTE OFICIO NÚM. POP/ 0567 /2020 DEL 17-JUL-2020 LA DGPOP CON FUNDAMENTO EN LA CLÁUSULA DÉCIMA OCTAVA TERCER PARRAFO DE DICHO CONTRATO, Y ART. 1 DEL CITADO DECRETO DA POR TERMINADO Y EXTINTO EL CONTRATO DE MANDATO NÚMERO 15340-9</t>
  </si>
  <si>
    <t>DESTINO: LOS RECURSOS FUERON REINTEGRADOS A LA TESOFE CONFORME AL OFICIO DIR.JUR,FID. (ADM.) 1314/2020 DE BANEJERCITO DE FECHA 29 DE JULIO DE 2020. SE ANEXAN FORMATOS DEL PEC. POR LO QUE YA NO FUERON GENERADOS LOS ESTADOS DE CUENTA.
CUMPLIMIENTO DE LA MISIÓN:
PARA DAR CUMPLIMIENTO AL DECRETO POR EL QUE SE ORDENA LA EXTINCIÓN O TERMINACIÓN DE LOS FIDEICOMISOS PUBLICOS, MANDATOS PUBLICOS Y ANALOGOS PUBLICADO EN EL DOF EL 02 DE ABRIL DE 2020.</t>
  </si>
  <si>
    <t>DESTINO: PENSIONES, JUBILACIONES, VALES DE DESPENSA, HONORARIOS MÉDICOS, DEPORTIVOS, VIUDEZ Y ORFANDAD, MEDICINAS, HOSPITALES, REEMBOLSOS POR GASTOS MEDICOS, PRIMAS DE ANTIGÜEDAD Y FONDO DE AHORRO PARA JUBILADOS.
CUMPLIMIENTO DE LA MISIÓN:
SE PAGARON EN EL PERIODO REPORTADO, PENSIONES, JUBILACIONES, VALES DE DESPENSA, HONORARIOS MEDICOS, DEPORTIVOS, VIUDEZ Y ORFANDAD, MEDICINAS, HOSPITALES, REEMBOLSOS POR GASTOS MEDICOS, PRIMAS DE ANTIGUEDAD Y FONDO DE AHORRO PARA JUBILADOS.</t>
  </si>
  <si>
    <t>APORTACIÓN INICIAL:   MONTO: $5,000,000.00   FECHA: 14/08/1990
OBSERVACIONES: AL 31 DE DICIEMBRE DE 2020, EL PATRIMONIO DEL FIDEICOMISO SE ENCUENTRA INTEGRADO POR ACTIVOS NO DISPONIBLES.</t>
  </si>
  <si>
    <t>DESTINO: LA INTEGRACIÓN DE OTROS EGRESOS ACUMULADOS, ES COMO SIGUE: - CASTIGOS, GASTOS DE JUICIO, OTROS GASTOS - ESTIMACIÓN PREVENTIVA DE GARANTÍAS OTORGADAS - IMPUESTOS DIVERSOS - APLICACIONES PATRIMONIALES - OTRAS CUENTAS POR PAGAR - DEFICIT DE EJERCICIOS ANTERIORES
CUMPLIMIENTO DE LA MISIÓN:
CONSTITUIR UN MECANISMO DE APOYO FINANCIERO EN TODOS AQUELLOS PROGRAMAS/ESQUEMAS QUE APRUEBEN LOS ÓRGANOS DE DECISIÓN DE LA FIDEICOMITENTE (NACIONAL FINANCIERA, S.N.C., I.B.D.) Y QUE SE HAGAN DEL CONOCIMIENTO DEL COMITÉ TÉCNICO 8013-9, O QUE APRUEBE EL PROPIO COMITÉ TÉCNICO, Y CUYA FINALIDAD SEA OTORGAR APOYOS A LAS EMPRESAS, ESPECIALMENTE A MICRO, PEQUEÑAS Y MEDIANAS EMPRESAS, ASÍ COMO A PERSONAS FÍSICAS DEL PAÍS, ATRAVÉS DE LOS ENTES GARANTES.</t>
  </si>
  <si>
    <t>DESTINO: NO SE HAN TENIDO LLAMADAS DE CAPITAL, SIN EMBARGO SE ESPERA QUE EN EL TRANSCURO DEL PRIMER TRIMESTRE DE 2021 SE REALICEN DICHAS LLAMDAS.
CUMPLIMIENTO DE LA MISIÓN:
NO SE TIENEN AVANCES EN EL PROYECTO POR LO QUE NO SE REPORTAN CUMPLIMIENTO EN MISIÓN Y FINES</t>
  </si>
  <si>
    <t>DESTINO: LAS DISPONIBILIDADES DEL MANDATO SON DE CERO PESOS. DEBIDO A QUE EL PRESENTE MANDATO NO CUENTA CON RECURSOS LIQUIDOS, Y A QUE LA DISPONIBILIDAD ES DE CERO PESOS, NO HUBO CONCENTRACIÓN DE RECURSOS A LA TESOFE.
CUMPLIMIENTO DE LA MISIÓN:
SE CONTINÚA CON EL TRÁMITE DE LA TERMINACIÓN DEL MANDATO, POR EL CUAL TAMBIÉN SE DA CUMPLIMIENTO AL “DECRETO POR EL QUE SE ORDENA LA EXTINCIÓN O TERMINACIÓN DE LOS FIDEICOMISOS PÚBLICOS, MANDATOS PÚBLICOS Y ANÁLOGOS” PUBLICADO EL DÍA 2 DE ABRIL DE 2020 EN EL DIARIO OFICIAL DE LA FEDERACIÓN.</t>
  </si>
  <si>
    <t>DESTINO: LA DISPONIBILIDADES DEL MANDATO SON DE CERO PESOS.
CUMPLIMIENTO DE LA MISIÓN:
SE CONTINÚA CON EL TRÁMITE DE LA TERMINACIÓN DEL MANDATO, POR EL CUAL TAMBIÉN SE DA CUMPLIMIENTO AL “DECRETO POR EL QUE SE ORDENA LA EXTINCIÓN O TERMINACIÓN DE LOS FIDEICOMISOS PÚBLICOS, MANDATOS PÚBLICOS Y ANÁLOGOS” PUBLICADO EL DÍA 2 DE ABRIL DE 2020 EN EL DIARIO OFICIAL DE LA FEDERACIÓN.</t>
  </si>
  <si>
    <t>UNIDAD DE PROSPECTIVA, PLANEACIÓN Y EVALUACIÓN</t>
  </si>
  <si>
    <t>APORTACIÓN INICIAL:   MONTO: $262,374,381.60   FECHA: 04/09/2001
OBSERVACIONES: DURANTE EL CUARTO TRIMESTRE DE 2020 SE CONTINÚA CON EL PROCESO DE EXTINCIÓN DEL FIDEICOMISO, MISMO QUE INICIÓ EN EL SEGUNDO TRIMESTRE, ATENDIENDO LA INSTRUCCIÓN DEL COMITÉ TÉCNICO DEL FIDEICOMISO EN SU 1ª. SESIÓN EXTRAORDINARIA DEL AÑO 2020, RESPECTO A SU EXTINCIÓN, EL FIDEICOMISO REINTEGRO A LA TESORERÍA DE LA FEDERACIÓN LAS SIGUIENTES CANTIDADES: EL DÍA 15 DE ABRIL, $ 18’242,937.00 (DIECIOCHO MILLONES DOSCIENTOS CUARENTA Y DOS MIL NOVECIENTOS TREINTA Y SIETE PESOS 00/100 M. N.) Y $ 4,015.00 (CUATRO MIL QUINCE PESOS 00/100 M. N.), EL DÍA 8 DE JUNIO, $ 96,702.00 (NOVENTA Y SEIS MIL SETECIENTAS DOS PESOS 00/100 M. N.), EL DÍA 9 DE JUNIO $ 4,042.00 (CUATRO MIL CUARENTA Y DOS PESOS 00/100 M. N.), Y EL DÍA 17 DE JUNIO, $ 49.00 (CUARENTA Y NUEVE PESOS 00/100 M. N.) Y $ 3.00 (TRES PESOS 00/100 M. N.).</t>
  </si>
  <si>
    <t>APORTACIÓN INICIAL:   MONTO: $7,542,036,483.00   FECHA: 10/09/2014
OBSERVACIONES: UNA VEZ QUE SE TENGA EL CONVENIO DE EXTINCIÓN DEL FIDEICOMISO PÚBLICO DENOMINADO “PROGRAMA ESCUELAS DE EXCELENCIA PARA ABATIR EL REZAGO EDUCATIVO”, CLAVE 20141131001579 DEBIDAMENTE REQUISITADO, SE PROCEDERÁ A TRAMITAR ANTE LA SHCP, LA BAJA DE SU REGISTRO EN EL PASH.</t>
  </si>
  <si>
    <t>DESTINO: CREAR UN FONDO DE AHORRO EN BENEFICIO DE LOS TRABAJADORES OPERATIVOS Y DE CONFIANZA, EXCLUYENDO A LOS MANDOS MEDIOS Y SUPERIORES.
CUMPLIMIENTO DE LA MISIÓN:
APORTACIONES POR PARTE DEL ORGANISMO Y TRABAJADORES FUERON REALIZADAS</t>
  </si>
  <si>
    <t>DESTINO: EL ORIGEN DE LOS RECURSOS QUE CONFORMAN EL PATRIMONIO DEL FIDEICOMISO DE CIENCIA Y TECNOLOGÍA DEL CIATEC, A.C. SON RECURSOS AUTOGENERADOS O PROPIOS LOS CUALES SE OBTIENEN A TRAVÉS DE LA PRESTACIÓN DE LOS SERVICIOS Y EL DESARROLLO DE PROYECTOS DE INVESTIGACIÓN QUE COMERCIALIZA LA ENTIDAD.
CUMPLIMIENTO DE LA MISIÓN:
SE DA FORTALECIMIENTO A: LA INFRAESTRUCTURA DE PROYECTOS SUSTANTIVOS, A TECNOLOGÍAS DE INFORMACIÓN Y RESPALDO PARA LA OPERACIÓN DE LOS EQUIPOS. ADEMÁS SE HA BRINDADO EL APOYO A LOS PROYECTOS DE DESARROLLO TECNOLÓGICO DE CIATEC, A.C.</t>
  </si>
  <si>
    <t>DESTINO: FIDEICOMISO PARA EL PAGO DE PRIMAS DE ANTIGÜEDAD Y JUBILACIÓN DE LOS EMPLEADOS DEL CENTRO DE INVESTIGACIÓN EN QUÍMICA APLICADA
CUMPLIMIENTO DE LA MISIÓN:
SE HAN APLICADO LOS INTERESES GENERADOS SOBRE INVERSIONES CORRESPONDIENTES DE ENERO A DICIEMBRE 2020.</t>
  </si>
  <si>
    <t>DESTINO: GASTO OPERATIVO PARA LA GESTIÓN DE LOS PROYECTOS Y DE INVERSIÓN PARA PROYECTOS DE INVESTIGACIÓN CIENTÍFICA TECNOLÓGICA Y DE INNOVACIÓN DEL FONDO SECTORIAL PARA INVESTIGACIÓN Y DESARROLLO TECNOLÓGICO EN ENERGÍA
CUMPLIMIENTO DE LA MISIÓN:
LA INFORMACIÓN NO FUE ACTUALIZADA POR EL SECRETARIO ADMINISTRATIVO.</t>
  </si>
  <si>
    <t>DESTINO: LOS RECURSOS EJERCIDOS AL CIERRE DEL TRIMESTRE A TRAVES DEL FIDEICOMISO SE HAN UTILIZADO PARA EL PAGO DE LAS COMISIONES POR EL MANEJO DE CUENTA Y PARA LA ADQUISICIÓN DE EQUIPOS PARA PROYECTOS, ASI COMO PARA EL PAGO DE SUBCONTRATACIONES NECESARIAS PARA EL DESARROLLO DE LOS PROYECTOS.
CUMPLIMIENTO DE LA MISIÓN:
EN UN MARCO GENERAL; DESDE LA CONSTITUCION DEL FONDO DE INVESTIGACION CIENTIFICA Y TECNOLOGICA DE CIATEQ,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</si>
  <si>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DESTINO: APOYOS PARA PROYECTOS DE INVESTIGACION CIENTIFICA Y TECNOLOGICA EN EL ESTADO DE CHIAPAS
CUMPLIMIENTO DE LA MISIÓN:
LA INFORMACIÓN NO FUE ACTUALIZADA POR EL SECRETARIO ADMINISTRATIVO</t>
  </si>
  <si>
    <t>DESTINO: APOYOS PARA LA INVESTIGACION CIENTIFICA Y TECNOLOGICA DEL ESTADO DE PUEBLA Y GASTO OPERATIVO.
CUMPLIMIENTO DE LA MISIÓN:
LA INFORMACIÓN NO FUE ACTUALIZADA POR EL SECRETARIO ADMINISTRATIVO.</t>
  </si>
  <si>
    <t>DESTINO: APOYOS PARA LA INVESTIGACION CIENTIFICA Y TECNOLOGICA Y DE INNOVACIÓN QUE RESPONDAN A LAS PRIORIDADES ESTABLECIDAS POR DEL ESTADO DE SONORA.
CUMPLIMIENTO DE LA MISIÓN:
LA INFORMACIÓN NO FUE ACTUALIZADA POR EL SECRETARIO ADMINISTRATIVO.</t>
  </si>
  <si>
    <t>DESTINO: (AMPLIACIÓN PRESUP. PROY. 2015-01-260600 POR $2,500,000.00), (PROY. JAL-2017-04-01-291524 $9,710,729.00), (PROY. JAL-2017-01-01-291274 $14,276,249.00), (PROY. JAL-2017-05-01-293007 $18,002,412.00), (PROY. JAL-2017-06-01-6104 $19,387,250.00), (PROY. JAL-2018-03-125151 $45,200,000.00), (PROY. JAL-2018-03-127184 $11,000,000.00), (PROY. JAL-2018-03-124426 $10,500,00.00)
CUMPLIMIENTO DE LA MISIÓN:
INFORME SIN ACTUALIZAR POR PARTE DEL SECRETARIO ADMINISTRATIVO.</t>
  </si>
  <si>
    <t>DESTINO: APOYOS PARA LA INVESTIGACION CIENTIFICA Y TECNOLOGICA DEL ESTADO (O SECTOR, EN SU CASO) DE CHIHUAHUA
CUMPLIMIENTO DE LA MISIÓN:
SE TIENE COMPROMETIDO $43,539,415.00 (CUARENTA Y TRES MILLONES QUINIENTOS TREINTA Y NUEVE MIL CUATROCIENTOS QUINCE PESOS 00/100 M.N ) PARA MINISTRAR A LOS PROYECTOS DE LAS CONVOCATORIAS CHIH-2018-01, CHIH-2018-02 Y CHIH-2018-03.</t>
  </si>
  <si>
    <t>DESTINO: APOYOS PARA LA INVESTIGACION CIENTIFICA Y TECNOLOGICA DEL DISTRITO FEDERAL
CUMPLIMIENTO DE LA MISIÓN:
DURANTE EL PERIODO QUE SE INFORMA SE HAN APORTADO RECURSOS POR $0.00 PARA EL DESARROLLO DE PROYECTOS.</t>
  </si>
  <si>
    <t>APORTACIÓN INICIAL:   MONTO: $1,000,000.00   FECHA: 17/12/2003
OBSERVACIONES: EN EL TRIMESTRE NO EXISTIERON MOVIMIENTOS. EL FIDEICOMISO ESTA EN PROCESO DE EXTINCIÓN</t>
  </si>
  <si>
    <t>APORTACIÓN INICIAL:   MONTO: $8,000,000.00   FECHA: 31/12/2000
OBSERVACIONES: DESDE EL MES DE MARZO DE 2016, LA SUBCUENTA SE ENCUENTRA EN CEROS. EN EL TRIMESTRE YA NO EXISTIERON MOVIMIENTOS. EL FIDEICOMISO SE ENCUENTRA EN PROCESO DE EXTINCIÓN.</t>
  </si>
  <si>
    <t>DESTINO: PAGO DE LAS AYUDAS EXTRAORDINARIAS A QUE SE REFIERE EL "DECRETO POR EL QUE SE OTORGAN AYUDAS EXTRAORDINARIAS CON MOTIVO DEL INCENDIO OCURRIDO EL 5 DE JUNIO DE 2009 EN LA GUARDERÍA ABC, SOCIEDAD CIVIL, EN LA CIUDAD DE HERMOSILLO, SONORA", PÚBLICADO EN EL DOF EL 20 DE JUNIO DE 2010 Y EL DECRETO POR EL QUE SE REFORMAN DIVERSAS DISPOSICIONES, PÚBLICADO EL 13 DE MARZO DE 2020; PAGO POR LA ADMINISTRACIÓN DEL FIDEICOMISO, COMISIONES BANCARIAS Y PAGO DE AUDITORÍAS.
CUMPLIMIENTO DE LA MISIÓN:
1.- PAGOS DE LA MEDIDA VITALICIA. 2.- PAGOS DE LA ATENCIÓN MÉDICA VITALICIA, A TRAVÉS DEL SEGURO DE SALUD PARA LA FAMILIA. 3.- PAGOS DEL CONSUMO DE ENERGÍA ELÉCTRICA. 4.- PAGOS DE LA BECA PARA EDUCACIÓN. 5. PAGOS DE LA MEDIDA EQUIVALENTE A LA PENSIÓN GARANTIZADA PREVISTA EN EL ARTÍCULO 170 DE LA LEY DEL SEGURO SOCIAL.</t>
  </si>
  <si>
    <t>REPORTADO
ENERO - MARZO 2021</t>
  </si>
  <si>
    <t>CON REGISTRO VIGENTE AL 31 DE MARZO DE 2021</t>
  </si>
  <si>
    <t>Primer Trimestre 2021</t>
  </si>
  <si>
    <t>DESTINO: $7,300.70 MARCO ANTONIO TORRES, $30,419.56 TANIA LIZBETH TORRES JERONIMO, $10,143,046.38 “SISTEMA DE MULTI ALERTA Y COMUNICACIÓN MASIVA PARA EL ESTADO DE CHIAPAS”, $7,300.69 EDUARDO BERNAL, $14,123.93 CASTILLO MIRANDA Y COMPAÑIA SC, $5,069.93 OSCAR NOE JUAREZ QUIROZ, $2,534.96 JOSE MANUEL DEL RIO ZOLEZZI, $55,769.23 GUADALUPE ORTIZ MARTINEZ, $27,143.06 IMPUESTOS ENTERADOS, -$34,441.41 IMPUESTOS RETENIDOS, $28,138.06 CAMILA CARVALLO BRAVO, $8,213.29 ALEJANDRA QUEZADA TIRADO, $5,475.52 DONOVAN URIEL TORRES LÓPEZ, $5,069.93 LYDIA HERNANDEZ PONCE, $5,311,976.40 “DESARROLLO DEL SISTEMA INTEGRADOR DEL ATLAS DE PELIGROS Y RIESGOS DE LA CDMX”, $38,024.48 JOSE VÍCTOR RODRÍGUEZ NAJERA.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</si>
  <si>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EN ESE SENTIDO, ME PERMITO MENCIONAR QUE AL PRIMER TRIMESTRE DE 2021 EL IMPORTE POR CONCEPTO DE HONORARIOS FIDUCIARIOS ASCENDIÓ A LA CANTIDAD DE $0.00 (CERO PESOS Y LOS PAGOS DE AUDITORÍAS POR UN MONTO DE $ O.00 (CERO PESOS). ASIMISMO, EL MONTO DE APOYOS ENTREGADOS AL PRIMER TRIMESTRE DE 2021, ASCIENDE A LA CANTIDAD DE $0.00 (CERO PESOS) EN VIRTUD DE LO ANTERIOR, AL 31 DE MARZO DE 2021 EL PATRIMONIO DEL FIDEICOMISO ASCIENDE A LA CANTIDAD DE $ 0.00 DE CONFORMIDAD CON LO ESTABLECIDO EN EL ESTADO DE POSICIÓN FINANCIERA PROPORCIONADO POR LA FIDUCIARIA BANCO DEL BIENESTAR S.N.C., INSTITUCIÓN DE BANCA DE DESARROLLO.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AL PRIMER TRIMESTRE DEL EJERCICIO FISCAL 2021, ÚNICAMENTE SE TIENE CONTEMPLADO EL CIERRE DEL FIDEICOMISO 10230, FONDO DE APOYO SOCIAL PARA EX TRABAJADORES MIGRATORIOS MEXICANOS</t>
  </si>
  <si>
    <t>APORTACIÓN INICIAL:   MONTO: $298,500,000.00   FECHA: 03/10/2005
OBSERVACIONES: EL OBJETIVO DE ESTE FIDEICOMISO CONSISTÍA EN OTORGAR UN APOYO SOCIAL A LOS EX-TRABAJADORES MIGRATORIOS MEXICANOS QUE PRESTARON SUS SERVICIOS EN LOS ESTADOS UNIDOS DE AMÉRICA DURANTE LOS AÑOS DE 1942 A 1964. LA INFORMACIÓN QUE CONTIENE ESTE REPORTE ES RESPONSABILIDAD DEL FIDUCIARIO Y NO ES GENERADA POR QUIEN LO REALIZA.</t>
  </si>
  <si>
    <t>DESTINO: DESTINO DE LOS RECURSOS EROGADOS: -MEDIDAS CAUTELARES Y PROVISIONALES: $3,477,586.55 -INFORME DE FONDO: $3,608,624.70 -SENTENCIA: $334,958.02 RECOMENDACIONES CNDH:$74,400,024.77 ACUERDO DE SOLUCIÓN AMISTOSA : $822,637.74 ACTA DE ENTENDIMIENTO AL ASA : $300,690.00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</si>
  <si>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DESTINO: EL DÍA 6 DE JULIO DEL 2020, SE REALIZÓ EL PAGO DE UNA LÍNEA DE CAPTURA A FAVOR DE LA TESORERÍA DE LA FEDERACIÓN DE LOS RECURSOS DISPONIBLES DEL FIDEICOMISO, A TRAVÉS DEL SISTEMA DE PAGOS ELECTRÓNICOS DE CONTRIBUCIONES FEDERALES (PEC). EL PAGO FUE POR EL MONTO DE $ 302,852,430.00 (TRESCIENTOS DOS MILLONES, OCHOCIENTOS CINCUENTA Y DOS MIL CUATROCIENTOS TREINTA PESOS M.N.).
CUMPLIMIENTO DE LA MISIÓN:
EL FIDEICOMISO PARA CUBRIR GASTOS POR DEMANDAS EN EL EXTRANJERO ESTÁ EN PROCESO DE EXTINCIÓN. BANJERCITO YA NO ENVÍA ESTADOS FINANCIEROS DEL TERCER TRIMESTRE POR HABER ENTREGADO YA LOS RECURSOS A TESOFE. DESDE SU CONSTITUCIÓN NO HA HABIDO OPERACIONES EN EL FIDEICOMISO, SALVO LOS GASTOS POR AUDITORÍAS Y HONORARIOS FIDUCIARIOS.</t>
  </si>
  <si>
    <t>APORTACIÓN INICIAL:   MONTO: $200,010,000.00   FECHA: 28/06/2012
OBSERVACIONES: BANJERCITO ESTÁ RECOPILANDO DOCUMENTACIÓN PARA ELABORAR EL PROYECTO DE EXTINCIÓN.</t>
  </si>
  <si>
    <t>DESTINO: EN EL PERIODO QUE SE REPORTA, LOS EGRESOS CORRESPONDEN AL PAGO DE HONORARIOS ($743,316.68), IMPUESTOS DIVERSOS ($225,728.00), ENTEROS A TESOFE POR INTERESES GANADOS ($22,678.51) Y CAMBIOS ($382.52). EN EL PERIODO QUE SE REPORTA SE DEVOLVIERON RECURSOS NO COMPROMETIDOS EN DÓLARES A LA TESOFE, POR $22,678.51 EQUIVALENTE A 1,158.29 DÓLARES AMERICANOS AL TIPO DE CAMBIO DE 19.5788, QUE CORRESPONDEN A LOS RENDIMIENTOS DE INVERSIÓN EN DÓLARES DE DICIEMBRE 2020 Y ENERO 2021; INCLUYE 0.51, CENTAVOS, QUE SE DEBERÁN APLICAR A LA CUENTA DE APROVECHAMIENTOS, OTROS, OTROS, OTROS.
CUMPLIMIENTO DE LA MISIÓN:
EN EL PERIODO A MARZO DE 2021, NO HUBO DESEMBOLSOS DE RECURSOS EN M.N. AL BANCO DEL BIENESTAR.</t>
  </si>
  <si>
    <t>APORTACIÓN INICIAL:   MONTO: $1,000.00   FECHA: 25/01/2012
OBSERVACIONES: LA DISPONIBILIDAD AL 31 DE MARZO DE 2021, SEGÚN LOS EDOS DE CTA DE LA TESOFE ES DE: $25,390,582.93 EN M.N., QUE SE ENCUENTRAN COMPROMETIDOS PARA EL PAGO DE HONORARIOS DEL FIDUCIARIO BANCOMEXT. MIENTRAS QUE LOS 858,566.03+1.19 USD, QUE EQUIVALEN EN M.N. A $17,549,113.98 MÁS .06, $1.22 AL T.C. 20.9087, SERAN REINTEGRADOS A LA TESOFE, EN VIRTUD DE QUE NO SE ENCUENTRAN COMPROMETIDOS. EN EL PERIODO SE DEVOLVIERON RECURSOS NO COMPROMETIDOS EN DÓLARES A LA TESOFE, POR $22,678.51 EQUIVALENTE A 1,158.29 DÓLARES AMERICANOS AL TIPO DE CAMBIO DE 19.5788, CORRESPONDEN A LOS RENDIMIENTOS DE INVERSIÓN EN DÓLARES DE DICIEMBRE 2020 Y ENERO 2021; INCLUYE 0.51, CENTAVOS, QUE SE DEBERÁN APLICAR A LA CUENTA DE APROVECHAMIENTOS, OTROS, OTROS, OTROS. LOS RENDIM. FINANCIEROS DE TESOFE SE INTEGRAN $276,462.08 M.N., $32.13 DE OTRAS DIVISAS, $22,678.51 ENTEROS A TESOFE POR INTERESES GANADOS M.N. Y AL CONCEPTO DE CAMBIOS $382.52, M.N.</t>
  </si>
  <si>
    <t>DESTINO: SE UTILIZAN PARA LA EJECUCIÓN DE 6 PROYECTOS QUE CORRESPONDEN A 16 INSTITUCIONES QUE PARTICIPAN EN EL FIDEICOMISO, ASÍ COMO PARA LOS GASTOS DE OPERACIÓN, PAGO DE IMPUESTOS, PAGO DE AUDITORIA Y RESULTADO CAMBIARIO DERIVADO DE DICHOS PROYECTOS.
CUMPLIMIENTO DE LA MISIÓN:
LOS RECURSOS DEL FIDEICOMISO SE APLICAN A LOS PROYECTOS CONJUNTOS DE COOPERACIÓN ENTRE LOS GOBIERNOS DE MÉXICO Y DEL REINO DE ESPAÑA Y QUE SON DIRIGIDAS A LA COOPERACIÓN BILATERAL Y TRIANGULAR.</t>
  </si>
  <si>
    <t>APORTACIÓN INICIAL:   MONTO: $11,122,198.66   FECHA: 05/09/1996
OBSERVACIONES: SE REPORTA LA INFORMACIÓN DEL 1ER TRIMESTRE 2021 (ENERO-MARZO) Y SE ADJUNTA EL ACTA CCLXXXVII OCTAVA SESIÓN EXTRAORDINARIA 2021 DEL COMITÉ TÉCNICO DEL FIDEICOMISO FONDO MIXTO DE COOPERACIÓN TÉCNICA Y CIENTIFÍCA MÉXICO-ESPAÑA REALIZADA EL 29 DE MARZO DE 2021, DEBIDAMENTE FIRMADA.</t>
  </si>
  <si>
    <t>DESTINO: EN TÉRMINOS DEL ARTICULO 1 DE LA LEY DE COOPERACIÓN INTERNACIONAL PARA EL DESARROLLO (LCID) LOS RECURSOS DEL PATRIMONIO SE DESTINAN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APROBÓ EN 2020 PROYECTOS LOS CUALES EJERCIERON RECURSOS DE CONFORMIDAD CON LA PRORROGA OTORGADA POR LA SHCP POR: PROGRAMA DE BECAS 2020 $1,028,629.13; PROYECTO DE COOPERACIÓN DE MÉXICO EN EL MARCO DE LA ASOCIACIÓN DE ESTADOS DEL CARIBE $1,095,404.85; PROYECTO DE COOPERACIÓN EN LA LUCHA CONTRA EL SARS.COV-2 EN LA REGIÓN DEL CARIBE $2,576,128.00; Y PROYECTO DE TRANSPARENCIA FISCAL Y PARTICIPACIÓN CIUDADANA $1,500,000.00</t>
  </si>
  <si>
    <t>APORTACIÓN INICIAL:   MONTO: $4,000,000.00   FECHA: 23/11/2012
OBSERVACIONES: AL 31 DE MARZO DE 2021 SE TIENEN PASIVOS POR PAGAR POR CONCEPTO DE LOS PROGRAMAS Y PROYECTOS APROBADOS POR EJERCER POR UN IMPORTE DE $61,484,141.33.</t>
  </si>
  <si>
    <t>DESTINO: EN EL PERIODO COMPRENDIDO DE ENERO A MARZO DE 2021, NO SE REPORTA NINGÚN REGISTRO CONTABLE, TODA VEZ QUE EL SE SOLICITÓ LA BAJA DEL MANDATO.
CUMPLIMIENTO DE LA MISIÓN:
OTORGAR APOYOS A TRAVÉS DE LA EMBAJADA Y CONSULADOS DE MEXICO EN EUA QUE PERMITAN DAR CONTINUIDAD A LA ESTRATEGIA FORTALECIMIENTO PARA LA ATENCIÓN A MEXICANOS EN ESTADOS UNIDOS (FAMEU), INCLUYENDO LA DEFENSA DE LOS INTERESES DE MÉXICO Y DE LOS MEXICANOS MEDIANTE ACCIONES DE LITÍGIO ESTRATÉGICO Y LA REPRESENTACIÓN Y ORIENTACIÓN LEGAL INDIVIDUAL, DIAGNÓSTICOS MIGRATORIOS, EL REFORZAMIENTO DE LOS CENTROS DE DEFENSORÍA Y LA PROTECCIÓN AL BIENESTAR EMOCIONAL DE LOS MIGRANTES MEXICANOS</t>
  </si>
  <si>
    <t>APORTACIÓN INICIAL:   MONTO: $353,848,403.00   FECHA: 28/12/2017
OBSERVACIONES: APORTACIÓN DEL GOBIERNO FEDERAL $353,848,403.00 MÁS INTERESES AL MES DE DICIEMBRE DE 2017 $283,471.81 ES IGUAL A $354,131,874.89 MENOS CAMBIO NETO EN EL PATRIMONIO DEL EJERCICIO ($203,617,732.03).</t>
  </si>
  <si>
    <t>DESTINO: AL 31 DE MARZO DE 2021 SE EROGARON RECURSOS PARA COMPRA DE BONOS CUPÓN CERO POR CONCEPTO DE APOYOS FINANCIEROS OTORGADOS A ENTIDADES FEDERATIVAS POR $5,454,768,061.57, INCLUYENDO LOS QUE SE REDIMIERON ANTICIPADAMENTE. DICHO IMPORTE FORMA PARTE DE LAS INVS. DEL FIDEICOMISO A LA FECHA DE ESTE REPORTE. ASIMISMO AL PRIMER TRIMESTRE DE 2021 SE HAN EROGADO RECURSOS POR CONCEPTO DE HONORARIOS FIDUCIARIOS POR $575,589.00, REINTEGROS DE RENDIMIENTOS A LA TESOFE POR $35,345,254.25, Y HONORARIOS POR AUDITORÍAS EXTERNAS POR $13,512.49, REGISTRÁNDOSE UN TOTAL DE $35,934,355.74.
CUMPLIMIENTO DE LA MISIÓN:
AL 31 DE MARZO DE 2021 SE REGISTRARON RESERVAS PARA EL OTORGAMIENTO DE APOYOS FINANCIEROS POR $476,532,612.34, POR LO QUE LA DISPONIBILIDAD QUE SE TIENE EN EL PATRIMONIO PARA NUEVOS APOYOS FINANCIEROS ASCIENDE A LA CANTIDAD $814,115,895.81, CONSIDERANDO EL IMPORTE RESERVADO PARA EL PAGO DE HONORARIOS FIDUCIARIOS Y DEFENSA DEL PATRIMONIO DURANTE LA VIGENCIA RESTANTE DEL FIDEICOMISO, POR LA CANTIDAD DE $9,183,758.71.</t>
  </si>
  <si>
    <t>APORTACIÓN INICIAL:   MONTO: $4,500,000,000.00   FECHA: 30/03/2011
OBSERVACIONES: AL 31/03/2021 LOS RENDIMIENTOS FINANCIEROS INCLUYEN INTERESES DEVENGADOS SOBRE INVERSIONES EN BONOS CUPÓN CERO POR $142,952,133.96, INTERESES COBRADOS SOBRE INVERSIONES EN VALORES POR $8,920,239.93, INTERESES DEVENGADOS POR COBRAR DE INVERSIONES POR $4,469,525.78, REGISTRÁNDOSE UN TOTAL DE $156,341,899.67 CON FECHA 20 DE ENERO DE 2021, SE PAGÓ AL DESPACHO CASTILLO MIRANDA LA DICTAMINACIÓN DE LOS ESTADOS FINANCIEROS POR EL EJERCICIO 2019 LA CANTIDAD DE $13,512.49. LOS ESTADOS FINANCIEROS DE LOS EJERCICIOS 2020 SE ESTÁN REVISANDO POR EL DESPACHO BDO CASTILLO MIRANDA Y COMPAÑÍA, S.C. DERIVADO DE SUS FINES, PARA ESTE FIDEICOMISO NO SE GENERAN EDOS. DE RESULTADOS.</t>
  </si>
  <si>
    <t>DESTINO: AL 31 DE MARZO DE 2021 SE EROGARON RECURSOS PARA COMPRA DE BONOS CUPÓN CERO POR CONCEPTO DE APOYOS FINANCIEROS OTORGADOS A ENTIDADES FEDERATIVAS POR $3,435’502,125.34, DICHO IMPORTE FORMA PARTE DE LAS INVS. DEL FIDEICOMISO A LA FECHA DE ESTE REPORTE. ASIMISMO AL PRIMER TRIMESTRE DE 2021 SE HAN EROGADO RECURSOS POR CONCEPTO DE HONORARIOS FIDUCIARIOS POR $107,490.24, HONORARIOS POR AUDITORÍAS EXTERNAS POR $13,512.49 Y ENTREGA DE RENDIMIENTOS A LA TESOFE POR $635,084.36, REGISTRÁNDOSE UN TOTAL DE $756,087.09.
CUMPLIMIENTO DE LA MISIÓN:
AL 31 DE MARZO DE 2021 NO SE TIENE REGISTRADO RESERVAS PARA EL OTORGAMIENTO DE APOYOS FINANCIEROS POR LO QUE LA DISPONIBILIDAD QUE SE TIENE EN EL PATRIMONIO DEL FIDEICOMISO ES POR LA CANTIDAD DE $186,063.51, CONSIDERANDO UNA RESERVA PARA EL COBRO DE HONORARIOS FIDUCIARIOS, HONORARIOS PARA LA DEFENSA DEL PATRIMONIO DEL FIDEICOMISO, INCLUYENDO IVA POR LA CANTIDAD DE $23,119,614.93.</t>
  </si>
  <si>
    <t>APORTACIÓN INICIAL:   MONTO: $4,000,000,000.00   FECHA: 20/04/2012
OBSERVACIONES: AL 31 DE MARZO DE 2021 LOS RENDIMIENTOS FINANCIEROS POR $117,990,231.90 INCLUYEN INTERESES DEVENGADOS SOBRE INVERSIONES EN BONOS CUPÓN CERO POR $117,750,337.53, INTERESES COBRADOS SOBRE INVERSIONES EN VALORES POR $160,043.43 E INTERESES DEVENGADOS POR COBRAR DE INVERSIONES POR 79,850.94. CON FECHA 20 DE ENERO DE 2021, SE PAGÓ A CASTILLO MIRANDA Y CÌA. S C, LA DICTAMINACIÓN DE LOS ESTADOS FINANCIEROS POR EL EJERCICIO 2019 LA CANTIDAD DE $13,512.49. DERIVADO DE SUS FINES, PARA ESTE FIDEICOMISO NO SE GENERAN EDOS. DE RESULTADOS.</t>
  </si>
  <si>
    <t>DESTINO: DURANTE EL PERIODO ENERO-MARZO DE 2021, SE REGISTRÓ EL USO DE RECURSOS DEL FEIP PARA LA ADMINISTRACIÓN DE RIESGOS Y EL PAGO DE HONORARIOS A LA FIDUCIARIA.
CUMPLIMIENTO DE LA MISIÓN:
DURANTE EL PERIODO ENERO-MARZO DE 2021 LOS RECURSOS DEL FEIP ESTUVIERON DISPONIBLES PARA ENFRENTAR EL EFECTO SOBRE LAS FINANZAS PÚBLICAS Y LA ECONOMÍA NACIONAL CUANDO OCURRAN DISMINUCIONES DE LOS INGRESOS DEL GOBIERNO FEDERAL RESPECTO A LO ESTIMADO EN LA LEY DE INGRESOS DE LA FEDERACIÓN 2021 PARA CUBRIR EL GASTO APROBADO EN EL PRESUPUESTO DE EGRESOS DE LA FEDERACIÓN 2021.</t>
  </si>
  <si>
    <t>APORTACIÓN INICIAL:   MONTO: $9,455,074,200.01   FECHA: 27/04/2001
OBSERVACIONES: LA APORTACIÓN DE RECURSOS FISCALES SE REFIERE A UNA TRANSFERENCIA DEL FONDO MEXICANO DEL PETRÓLEO POR 7,546,857,764.00 PESOS,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ENERO-MARZO DE 2021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SE EXPLICAN POR LA METODOLOGÍA QUE SE CONSIDERA EN CADA CASO: EN LOS PRIMEROS SE REPORTA INFORMACIÓN DEVENGADA, EN LOS SEGUNDOS, LOS RESULTADOS CORRESPONDEN A FLUJO DE EFECTIVO. LO ANTERIOR, DEBIDO A LOS CRITERIOS CONTABLES QUE DEBEN ADOPTAR LA FIDUCIARIA Y LA TESOFE. LOS DECIMALES PUEDEN NO COINCIDIR DEBIDO AL REDONDEO.</t>
  </si>
  <si>
    <t>DESTINO: CORRESPONDE AL PAGO DE HONORARIOS FIDUCIARIOS POR $4,881.76 Y OTROS GASTOS DE ADMINISTRACIÓN POR $781.08 POR CONCEPTO DEL IVA DE HONORARIOS.
CUMPLIMIENTO DE LA MISIÓN:
AL PRIMER TRIMESTRE DE 2021, Y DESDE SU CONSTITUCIÓN, EL FIDEICOMISO HA ADQUIRIDO UN TOTAL DE 351 VIVIENDAS EN EL PAÍS, DE LAS CUALES SE HAN DONADO 338, SE VENDIERON 12 POR NO CONSIDERARSE DE UTILIDAD PARA EL PROGRAMA Y A LA FECHA SE CUENTA ÚNICAMENTE CON LOS DERECHOS DEL INMUEBLE UBICADO EN SALINA CRUZ, OAXACA. EN 2013 SE DONÓ LA ÚLTIMA PROPIEDAD.</t>
  </si>
  <si>
    <t>APORTACIÓN INICIAL:   MONTO: $1,000,000.00   FECHA: 28/02/2002
OBSERVACIONES: NOTA: POR ACUERDO CTFDE-19-II-3, EL COMITÉ TÉCNICO DEL FDE AUTORIZÓ, ENTRE OTRAS COSAS, QUE LOS RECURSOS QUE NO FUERAN EJERCIDOS AL FINAL DEL EJERCICIO 2020 DEBERÍAN SER REINTEGRADOS AL FDE PARA SU CONCENTRACIÓN EN LA TESOFE, POR LO QUE EL 27/ENE/2021 SE REALIZÓ EL ENTERO DE LOS RECURSOS QUE NO FUERON EJERCIDOS DURANTE EL EJERCICIO 2020 POR LA CANTIDAD DE $25,169,223.28. ASIMISMO, MEDIANTE ACUERDO CTFDE-20-II-5 SE AUTORIZÓ EL PRESUPUESTO PARA EL EJERCICIO 2021 POR UN MONTO DE $55,986,997.77 REGISTRADO EL 20/ENE/2021. CABE SEÑALAR, QUE LAS DISCREPANCIAS ENTRE LOS RESULTADOS DE LOS ESTADOS FINANCIEROS Y LOS REPORTADOS EN EL SISTEMA DE CONTROL Y TRANSPARENCIA DE FIDEICOMISOS DEL PORTAL APLICATIVO DE LA SECRETARÍA DE HACIENDA Y CRÉDITO PÚBLICO,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</si>
  <si>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DESTINO: CORRESPONDE A LOS RECURSOS CANALIZADOS AL PROCESO DE PAGO A AHORRADORES POR MINISTRACIÓN DEL CONVENIO SUSCRITO CON EL ESTADO DE OAXACA POR $11,997,415.12; IMPUESTOS RETENIDOS POR HONORARIOS POR SERVICIOS $1,318,477.00; OTROS GASTOS DE OPERACIÓN Y ADMINISTRACIÓN POR $862,737.09; HONORARIOS FIDUCIARIOS POR $1,699,488.12, ASÍ MISMO, POR LA ENTREGA PATRIMONIAL DE RECURSOS A LA TESORERIA DE LA FEDERACIÓN POR $44,923,661.00 REALIZADA EL 25 Y 31 DE MARZO DE 2021 (CLAVE DE REFERENCIA 067000588 Y CADENA DE LA DEPENDENCIA 00285070000000), EN ATENCIÓN AL DECRETO PUBLICADO EN EL DOF EL 6 DE NOVIEMBRE DE 2020 Y A LAS INSTRUCCIONES EMITIDAS MEDIANTE OFICIOS NÚMERO UBVA/066/2021 Y UBVA/078/2021 DE FECHAS 24 Y 30 DE MARZO DE 2021, RESPECTIVAMENTE.
CUMPLIMIENTO DE LA MISIÓN:
PARA PROSEGUIR CON SUS FINES, EN EL PRIMER TRIMESTRE DE 2021 EL FIDEICOMISO CONTINUÓ CON EL PROCESO ORDENADO DE ATENCIÓN Y PAGO A AHORRADORES; REFORZÓ SU PAPEL COMO INSTRUMENTO DE APOYO AL REORDENAMIENTO Y CONSOLIDACIÓN DEL SECTOR DE AHORRO Y CRÉDITO POPULAR. CONTINUARÁ CON EL PROCESO DE EXTINCIÓN DERIVADO DE LA ABROGACIÓN DE LA LEY DEL FIPAGO Y DEL DECRETO DE EXTINCIÓN DE FIDEICOMISOS PUBLICADO EN EL DIARIO OFICIAL DE LA FEDERACIÓN EL 6 DE NOVIEMBRE DE 2020.</t>
  </si>
  <si>
    <t>APORTACIÓN INICIAL:   MONTO: $1,785,000,000.00   FECHA: 19/02/2001
OBSERVACIONES: AL TRIMESTRE QUE SE INFORMA, EL FIDEICOMISO NO RECIBIÓ RECURSOS FEDERALES. NO OBSTANTE, SE CONTINÚA CON EL OBJETO PARA EL QUE FUE CREADO, HASTA EN TANTO SE FORMALICE EL CONVENIO DE EXTINCIÓN CORRESPONDIENTE. ES CONVENIENTE SEÑALAR QUE LOS INGRESOS QUE SE REPORTAN SON EL RESULTADO DE RENDIMIENTOS FINANCIEROS.</t>
  </si>
  <si>
    <t>DESTINO: .
CUMPLIMIENTO DE LA MISIÓN:
DURANTE EL PERIODO DE ENERO A MARZO DE 2021 NO SE LLEVARON A CABO ACTIVIDADES, POR SER UN FIDEICOMISO EN PROCESO DE EXTINCIÓN.</t>
  </si>
  <si>
    <t>APORTACIÓN INICIAL:   MONTO: $500,000.00   FECHA: 10/03/1994
OBSERVACIONES: .</t>
  </si>
  <si>
    <t>DESTINO: AL PRIMER TRIMESTRE DE 2021, LOS INGRESOS CORRESPONDEN A RENDIMIENTOS FINANCIEROS GENERADOS POR $17,093.40. LOS EGRESOS DEL MISMO PERIODO CORRESPONDEN A HONORARIOS FIDUCIARIOS, COMISIONES Y GASTOS DE ADMINISTRACIÓN POR $310,619.61.
CUMPLIMIENTO DE LA MISIÓN:
UNA VEZ QUE BANOBRAS LLEVE A CABO LAS ACCIONES QUE CORRESPONDAN EN EL JUICIO ORDINARIO CIVIL 189/2017-V PROMOVIDO POR EL INEGI, HASTA SU TOTAL CONCLUSIÓN Y SE FINIQUITEN TODAS LAS OBLIGACIONES DE PAGO CON CARGO AL PATRIMONIO DEL FIDEICOMISO, POSTERIORMENTE, LA UPCP REALIZARÁ LAS ACCIONES QUE CORRESPONDAN PARA LA EXTINCIÓN DEL FIDEM.</t>
  </si>
  <si>
    <t>APORTACIÓN INICIAL:   MONTO: $150,000,000.00   FECHA: 12/01/1990
OBSERVACIONES: 1. SE REPORTA EL TOTAL DE RENDIMIENTOS GENERADOS POR EL FIDEICOMISO AL PRIMER TRIMESTRE DE 2021.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</si>
  <si>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DESTINO: DE CONFORMIDAD CON LO ESTABLECIDO EN EL ARTÍCULO DÉCIMO NOVENO TRANSITORIO DEL DECRETO POR EL QUE SE REFORMAN Y DEROGAN DIVERSAS DISPOSICIONES, ENTRE OTRAS, LA LEY FEDERAL DE PRESUPUESTO Y RESPONSABILIDAD HACENDARIA Y LA LEY GENERAL DE PROTECCIÓN CIVIL, PUBLICADO EN EL DIARIO OFICIAL DE LA FEDERACIÓN EL 6 DE NOVIEMBRE DEL 2020 (DECRETO), A PARTIR DEL 1° DE ENERO DE 2021 EL FIDEICOMISO NO. 2003 FONDEN NO HA ASUMIDO COMPROMISOS ADICIONALES A LOS ADQUIRIDOS PREVIAMENTE, SALVO LOS RELATIVOS A LOS GASTOS DE OPERACIÓN, Y ÚNICAMENTE PODRÁN LLEVARSE A CABO LOS ACTOS TENDIENTES A SU EXTINCIÓN.
CUMPLIMIENTO DE LA MISIÓN:
DE CONFORMIDAD CON LO ESTABLECIDO EN EL ARTÍCULO DÉCIMO NOVENO TRANSITORIO DEL DECRETO, A PARTIR DEL 1° DE ENERO DE 2021 EL FIDEICOMISO NO. 2003 FONDEN NO HA ASUMIDO COMPROMISOS ADICIONALES A LOS ADQUIRIDOS PREVIAMENTE, SALVO LOS RELATIVOS A SUS GASTOS DE OPERACIÓN ASÍ COMO A LOS ACTOS TENDIENTES A SU EXTINCIÓN.</t>
  </si>
  <si>
    <t>APORTACIÓN INICIAL:   MONTO: $2,031,169,428.84   FECHA: 30/06/1999
OBSERVACIONES: EN 2021 LAS PARTIDAS CORRESPONDIENTES A DEUDORES DIVERSOS SE INCLUYEN EN EL FLUJO DE EFECTIVO, CUYO SALDO ES COINCIDENTE CON LA SUMA DE LOS RUBROS DE BANCOS E INVERSIONES, PARTIDAS QUE SE ELIMINAN EN EL RESUMEN PARA EFECTOS DE DETERMINACIÓN DE LA DISPONIBILIDAD DEL FIDEICOMISO.</t>
  </si>
  <si>
    <t>DESTINO: AL PRIMER TRIM. 2021 SE EROGARON 1.0 MILLONES DE PESOS (MDP), POR CONCEPTO DEL PAGO DE HON. FID.
CUMPLIMIENTO DE LA MISIÓN:
SE GENERARON RENDIMIENTOS FINANCIEROS POR 0.3 MDP. SE AFECTO LA RESERVA PARA PAGO DE HON. FID. POR 0.7 MDP. NO SE REALIZARON APORTACIONES AL PATRIMONIO DEL FIDEICOMISO, EN CONGRUENCIA CON LO ESTABLECIDO EN LA NORMATIVIDAD APLICABLE AL FIES.</t>
  </si>
  <si>
    <t>APORTACIÓN INICIAL:   MONTO: $1,000,000.00   FECHA: 23/04/2003
OBSERVACIONES: LOS ACTIVOS COMPRENDEN BANCOS E INVERSIONES EN VALORES.</t>
  </si>
  <si>
    <t>DESTINO: AL 1ER. TRIM. DE 2021 SE REALIZARON EROGACIONES POR 4,211.3 MDP, DE LOS CUALES 2,015.6 MDP FUERON POR CONCEPTO DE COMPENSACIONES: MONTO ANUAL DEF. DE 2020 A ENT. FED Y MUN; A MUN: AGO A DIC. Y DIF. DERIVADAS DEL 4TO. TRIM. DE 2020; POR LA TRANSF RECURSOS AL FID. DEL VEHÍCULO DE POTENCIACIÓN POR 2,195.4 MDP EN CONGRUENCIA CON LO ESTABLECIDO EN EL DÉCIMO SEGUNDO PÁRRAFO DEL ART 1° DE LA LIF 2021 Y 0.3 MDP POR EL PAGO DE HON. FID. LA RESERVA FUE DE 28,741.3 MDP
CUMPLIMIENTO DE LA MISIÓN:
EN CUMPLIMIENTO AL ART. 87 DE LA LFPRH, SE APORTARON 2,195.4 MDP POR CONCEPTO DE TRANSF. DEL FONDO MEXICANO DEL PETRÓLEO 2021; SE GENERARON RENDIMIENTOS FINANCIEROS POR 315.4 MDP. DE CONFORMIDAD CON LO ESTABLECIDO EN LA NORMATIVIDAD APLICABLE AL FEIEF.</t>
  </si>
  <si>
    <t>APORTACIÓN INICIAL:   MONTO: $250,000.00   FECHA: 05/05/2006
OBSERVACIONES: LOS REND FIN GENERADOS EN LAS SUBCTAS DE LA RESERVA EN MARZO, SE ENCUENTRAN PENDIENTES DE RECLASIFICAR A LAS SUBCTAS DE REND FIN CORRESP; LO ANTERIOR, DE CONFORMIDAD CON LAS DISP JUR QUE REGULAN LOS RECURSOS DEL FEIEF. DURANTE EL 1ER. TRIM. LOS RECURSOS DEL PATRIMONIO, SE INVIRTIERON EN LAS SUBCUENTAS CORRESPONDIENTES. LOS ACTIVOS COMPRENDEN BANCOS E INVERSIONES EN VALORES,</t>
  </si>
  <si>
    <t>DESTINO: DURANTE EL PRESENTE EJERCICIO, EL FIDEICOMISO 2211 “PARA LA IMPLEMENTACIÓN DEL SISTEMA DE JUSTICIA PENAL EN LAS ENTIDADES FEDERATIVAS” HA REALIZADO APLICACIONES PATRIMONIALES POR $1,091,265.11, MONTO QUE CORRESPONDE AL REINTEGRO DE RENDIMIENTOS A LA TESOFE, ASÍ COMO AL PAGO DE HONORARIOS FIIDUCIARIOS Y AUDITORÍA EXTERNA.
CUMPLIMIENTO DE LA MISIÓN:
EL FISIPEF SE CONSTITUYÓ EL 11 DE JULIO DE 2014. EL COMITÉ TÉCNICO DEL FIDEICOMISO HA DADO SEGUIMIENTO A LOS PROYECTOS PREVIAMENTE AUTORIZADOS.</t>
  </si>
  <si>
    <t>APORTACIÓN INICIAL:   MONTO: $5,000,000,000.00   FECHA: 16/07/2014
OBSERVACIONES: LA CANTIDAD DE $334,316.47 DEL ESTADO DE POSICIÓN FINANCIERA CORRESPONDE A LOS INTERESES DEVENGADOS DEL MES DE MARZO DE 2021, QUE SE RECIBEN DE LA TESOFE EL PRIMER DÍA HÁBIL DEL MES DE ABRIL DE 2021.</t>
  </si>
  <si>
    <t>DESTINO: SE CONSIDERAN DOS ENTEROS A LA TESOFE POR $115,378,853.00 Y 1,969,629,051.00 PESOS DE FECHAS 14 DE ENERO Y 12 DE FEBRERO DE 2021,RESPECTIVAMENTE, DE CONFORMIDAD CON EL DECRETO PUBLICADO EN EL DIARIO OFICIAL DE LA FEDERACIÓN EL 6 DE NOVIEMBRE DE 2020 Y PAGO DE HONORARIOS FIDUCIARIOS POR $97,014.10.
CUMPLIMIENTO DE LA MISIÓN:
SE REALIZARAN LAS ACCIONES NECESARIAS PARA DAR CUMPLIMIENTO CON EL DECRETO PUBLICADO EN EL DOF EL DÍA 6 DE NOVIEMBRE 2020.</t>
  </si>
  <si>
    <t>APORTACIÓN INICIAL:   MONTO: $2,290,128,206.16   FECHA: 21/04/2017
OBSERVACIONES: SE CONSIDERAN DATOS ACUMULADOS DE ENERO A FEBRERO 2021. SE REALIZARAN LAS ACCIONES NECESARIAS PARA DAR CUMPLIMIENTO CON EL DECRETO PUBLICADO EN EL DOF EL DÍA 6 DE NOVIEMBRE 2020.</t>
  </si>
  <si>
    <t>DESTINO: SE REALIZÓ LA TRANSFERENCIA DE RECURSOS FISCALES A LA TESOFE POR UN MONTO DE $2,750,501,654.00 PARA DAR CUMPLIMIENTO A LO ESTABLECIDO EN EL DECRETO POR EL QUE SE INSTRUYE LA EXTINCIÓN DE FIDEICOMISOS PÚBLICOS, PUBLICADO EN EL DIARIO OFICIAL DE LA FEDERACIÓN EL 6 DE NOVIEMBRE DE 2020.
CUMPLIMIENTO DE LA MISIÓN:
EL FIDEICOMISO SE ENCUENTRA INCLUIDO EN EL DECRETO DEL 6 DE NOVIEMBRE DE 2020 EN EL QUE SE MANDATA QUE EL FIDEICOMISO REINTEGRE SUS RECURSOS A LA TESOFE Y LA UR REALICE LAS ACCIONES NECESARIAS PARA SU EXTINCIÓN A MÁS TARDAR EN EL PRIMER SEMESTRE DE 2021. EL TOTAL DEL REINTEGRO DEL PATRIMONIO A LA TESOFE, SE REALIZÓ EL 12 DE FEBRERO DE 2021, DE ACUERDO A LA PRÓRROGA AUTORIZADA CON EL OFICIO 307-A-3110 DE FECHA 11 DE DICIEMBRE DE 2020.</t>
  </si>
  <si>
    <t>APORTACIÓN INICIAL:   MONTO: $3,232,740,123.45   FECHA: 26/03/2018
OBSERVACIONES: DATOS ACUMULADOS DE MARZO 2018 A FEBRERO DE 2021, EN RELACIÓN A LA INFORMACIÓN FINANCIERA. LAS REGLAS DE OPERACIÓN SE APROBARON EN LA SEGUNDA SESIÓN EXTRAORDINARIA DEL 29 DE ENERO DE 2020. LOS LINEAMIENTOS Y REGLAS DE OPERACIÓN 2020 SE PUBLICARON EN EL DIARIO OFICIAL DE LA FEDERACIÓN EL 31 DE ENERO DE 2020. EL CONVENIO MODIFICATORIO DEL CONTRATO DEL FIDEICOMISO SE FORMALIZÓ EL 15 DE ABRIL. EL FIDEICOMISO SE ENCUENTRA INCLUIDO EN EL DECRETO DEL 6 DE NOVIEMBRE DE 2020 EN EL QUE SE MANDATA QUE EL FIDEICOMISO REINTEGRE SUS RECURSOS A LA TESOFE Y LA UR REALICE LAS ACCIONES NECESARIAS PARA SU EXTINCIÓN A MÁS TARDAR EN EL PRIMER SEMESTRE DE 2021. EL TOTAL DEL REINTEGRO DEL PATRIMONIO A LA TESOFE, SE REALIZÓ EL 12 DE FEBRERO DE 2021, DE ACUERDO A LA PRÓRROGA AUTORIZADA CON EL OFICIO 307-A-3110 DE FECHA 11 DE DICIEMBRE DE 2020.</t>
  </si>
  <si>
    <t>DESTINO: LOS GASTOS ACUMULADOS DEL 1 DE ENERO AL 31 DE MARZO DE 2021 CORRESPONDEN AL PAGO DE HONORARIOS POR $240,813.97 Y AL SEGUNDO PAGO REALIZADO POR PARTE DEL FIDUCIARIO DEL FIDEFAF, POR $1,952,280.00, A LA EMPRESA SERVICIOS PROFESIONALES PARA EL DESARROLLO ECONÓMICO A.C. PARA LA REALIZACIÓN DE LAS EVALUACIONES AL FONDO DE APORTACIONES PARA EL FORTALECIMIENTO DE LAS ENTIDADES FEDERATIVAS (FAFEF) Y EL FONDO DE APORTACIONES PARA EL FORTALECIMIENTO DE LOS MUNICIPIOS Y LAS DEMARCACIONES TERRITORIALES DEL DISTRITO FEDERAL (FORTAMUN), APROBADAS POR EL COMITÉ TÉCNICO DEL FIDEFAF EN LA SEGUNDA SESIÓN ORDINARIA DEL 2019.
CUMPLIMIENTO DE LA MISIÓN:
EL 11 DE MARZO DE 2021 SE LLEVÓ A CABO LA PRIMERA SESIÓN ORDINARIA DEL COMITÉ TÉCNICO DEL FIDEICOMISO PARA LA EVALUACIÓN DE LOS FONDOS DE APORTACIONES FEDERALES.</t>
  </si>
  <si>
    <t>DESTINO: PAGO DEL SALDO DISPONIBLE DE LAS CUENTAS INDIVIDUALES DE LOS TRABAJADORES DE CONFIANZA QUE DEJARON DE PRESTAR SUS SERVICIOS EN LA COMISION NACIONAL BANCARIA Y DE VALORES.
CUMPLIMIENTO DE LA MISIÓN:
DEL 1° DE ENERO AL 31 DE MARZO DE 2021 Y DE CONFORMIDAD CON EL PROCEDIMIENTO DE PAGO ESTABLECIDO, SE ENTREGARON LOS SALDOS DE SUS CUENTAS INDIVIDUALES A 11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</si>
  <si>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2020 POR 1,292,891,723.33, MÁS MOVIMIENTOS DEL PERIODO DEL 1° DE ENERO AL 31 DE MARZO DE 2021 POR LOS SIGUIENTES CONCEPTOS: RENDIMIENTOS FINANCIEROS POR $11,319,843.44 Y EGRESOS POR $1,209,411,771.78 ESTE ULTIMO IMPORTE INCLUYE: $3,811,256.47 POR PAGO A LOS EMPLEADOS DE SUS CUENTAS INDIVIDUALES, HONORARIOS POR $529,192.50 IMPUESTOS DIVERSOS POR $84,670.80, APLICACIONES PATRIMONIALES (ENTEROS TESOFE)97,997,188.16 Y PROVISIONES DE PASIVO POR $122,983.60</t>
  </si>
  <si>
    <t>DESTINO: NO SE REPORTAN EGRESOS POR EL CONCEPTO DE ASISTENCIA Y DEFENSA LEGAL, POR LO QUE SOLO SE REFLEJA LOS PAGOS DE HONORARIOS FIDUCIARIOS.
CUMPLIMIENTO DE LA MISIÓN:
POR EL PERIODO DEL 1° DE ENERO AL 31 DE MARZO DE 2021, NO SE HAN EJERCIDO RECURSOS PARA BRINDAR ASISTENCIA Y DEFENSA LEGAL A LAS PERSONAS OBJETO DEL FIDEICOMISO.</t>
  </si>
  <si>
    <t>APORTACIÓN INICIAL:   MONTO: $20,000,000.00   FECHA: 20/12/2005
OBSERVACIONES: LA DISPONIBILIDAD REPORTADA SE ENCUENTRA INTEGRADA POR LA DISPONIBILIDAD AL 31 DE DICIEMBRE DE 2020 POR $51,095,226.68 MÁS MOVIMIENTOS DEL PERIODO DEL 1° DE ENERO AL 31 DE MARZO DE 2021 POR LOS SIGUIENTES CONCEPTOS: RENDIMIENTOS FINANCIEROS POR $381,511.17 MENOS EGRESOS POR $174,000.00, ESTE ULTIMO IMPORTE INCLUYE HONORARIOS POR $150,000.00, E IMPUESTOS DIVERSOS POR $24,000, APLICACIONES PATRIMONIALESENTEROS TESOFE).PROVISIONES DE PASIVO POR $18,106.00</t>
  </si>
  <si>
    <t>DESTINO: PAGO EN FAVOR DE LOS TRABAJADORES DE BASE QUE DEJARON DE PRESTAR SUS SERVICIOS EN LA COMISION NACIONAL BANCARIA Y DE VALORES, ASI COMO LOS HONORARIOS FIDUCIARIOS.
CUMPLIMIENTO DE LA MISIÓN:
DEL PERIODO DEL 1° DE ENERO AL 31 DE MARZO DE 2021, Y DE CONFORMIDAD CON EL PROCEDIMIENTO DE PAGO ESTABLECIDO SE HAN ENTREGADO 7 PAGOS A EMPLEADOS DE BASE QUE CAUSARON BAJA Y QUE ACUMULARON UNA ANTIGÜEDAD MINIMA DE 15 AÑOS DE SERVICIO ININTERRUMPIDOS EN LA CNBV.</t>
  </si>
  <si>
    <t>APORTACIÓN INICIAL:   MONTO: $49,282,069.66   FECHA: 28/09/2006
OBSERVACIONES: LA DISPONIBILIDAD REPORTADA SE ENCUENTRA INTEGRADA POR LA DISPONIBILIDAD AL 31 DE DICIEMBRE DE 2020 POR $66,754,018.89 MAS MOVIMIENTOS DEL PERIODO DEL 1° DE ENERO AL 31 DE MARZO DE 2021 POR CONCEPTO DE RENDIMIENTOS FINANCIEROS POR $560,296.50, MENOS GRATIFICACIONES POR ANTIGÜEDAD POR $1,910,326.73, MENOS EGRESOS POR $30,326.46, ESTE ULTIMO IMPORTE INCLUYE HONORARIOS FIDUCIARIOS POR $261,143.5,IMPUESTOS Y DERECHOS POR $4,182.96 Y PASIVO $83,311.31</t>
  </si>
  <si>
    <t>DESTINO: AL CIERRE DEL PRIMER TRIMESTRE DE 2021, NO SE EROGARON RECURSOS YA QUE EN MAYO DE 2020 FUERON REINTEGRADOS A LA TESOFE A FIN DE ATENDER EL DECRETO POR EL QUE SE ORDENA LA EXTINCIÓN O TERMINACIÓN DE FIDEICOMISOS Y/O MANDATOS ANÁLOGOS.
CUMPLIMIENTO DE LA MISIÓN:
NO SE ESTABLECIERON METAS PARA EL EJERCICIO 2021 TODA VEZ QUE ESTE FIDEICOMISO SE ENCUENTRA EN PROCESO DE EXTINCIÓN CONFORME A LO ESTABLECIDO EN EL DECRETO POR EL QUE SE ORDENA LA EXTINCIÓN O TERMINACIÓN DE FIDEICOMISOS Y/O MANDATOS ANÁLOGOS</t>
  </si>
  <si>
    <t>APORTACIÓN INICIAL:   MONTO: $10,000,000.00   FECHA: 04/11/2004
OBSERVACIONES: EL FIDEICOMISO SE ENCUETRA EN PROCESO DE EXTINCION. EN EL MES DE MAYO SE REINTEGRARON LOS RECURSOS A LA TESOFE, QUEDANDO PENDIENTE LA ELABORACION DEL CONVENIO DE EXTINCION, POR LO QUE UNA VEZ QUE SE CUENTE CON EL CONVENIO SE REGISTRARA LA BAJA EN SISTEMA.</t>
  </si>
  <si>
    <t>DESTINO: EN VIRTUD DE QUE EL FIDEICOMISO SE ENCUENTRA EN PROCESO DE EXTINCIÓN Y ELABORACIÓN DEL CONVENIO RESPECTIVO EN ATENCIÓN AL DECRETO PUBLICADO EN EL DOF DEL 06 DE NOVIEMBRE 2020 REFERENTE A LA EXTINCIÓN DE FIDEICOMISOS, SE CONTINUO CON LOS COMPROMISOS DE PAGO EN LOS QUE SE EJERCIERON RECURSOS EN: SERVICIO DE SEGURIDAD PARA LAS INSTALACIONES ADUANERAS 2019-2021; ADQUISICIÓN DE GASES ESPECIALES PARA EL LABORATORIO DE ADUANAS; SERVICIO DE RECOLECCIÓN, TRASLADO Y DESTINO FINAL DE BIENES DE COMERCIO EXTERIOR, ASÍ COMO ALMACENAMIENTO PARA BIENES ESPECIALES; ENTRE OTROS. LA DIFERENCIA DE MENOS, QUE EXISTE ENTRE EL GASTO REFLEJADO EN EL FLUJO DE EFECTIVO Y EL DEL ESTADO DE RESULTADOS SE DERIVA DE LOS MOVIMIENTOS DE CARGO Y ABONO CORRESPONDIENTE AL EJERCICIO 2021 DE LAS CUENTAS DE BALANCE: ANTICIPOS-$864,052.71, PROVISIONES DE PASIVO POR $146,038,047.82, ACREEDORES DIVERSOS $82,386.24, -$540,302.04 DE CANCELACIÓN DE PASIVOS Y LA DISMINUCIÓN DE PATRIMONIO POR LA ENTREGA TOTAL DEL DISPONIBLE DE RECURSOS POR $49,391,700.34, QUEDANDO EN CEROS EL PATRIMONIO.
CUMPLIMIENTO DE LA MISIÓN:
DE CONFORMIDAD AL DECRETO DEL 06 DE NOVIEMBRE DE 2020 EN EL QUE SE DEROGAN Y REFORMAN DIVERSAS LEYES, ENTRE ELLAS LA LEY ADUANERA, EL FIDEICOMISO FIDEMICA SE ENCUENTRA EN PROCESO DE EXTINCIÓN, CUMPLIENDO CON LA NORMATIVIDAD APLICABLE VIGENTE Y COMUNICADOS DE LA SHCP Y OBJETO Y FINES.</t>
  </si>
  <si>
    <t>APORTACIÓN INICIAL:   MONTO: $1,000.00   FECHA: 29/01/2003
OBSERVACIONES: LAS APORTACIONES QUE SE DEPOSITARON A LA FIDUCIARIA, CORRESPONDEN A LOS EGRESOS PRESUPUESTALES DEL SAT, AUTORIZADOS POR S.H.C.P. DE LOS APROVECHAMIENTOS DE LOS ARTÍCULOS 15, 16-A Y 16-B Y 17 ANTES DEL DECRETO DEL 06 DE NOVIEMBRE DE 2020 DE LA LEY ADUANERA. CONFORME AL OFICIO 300-01-00-00-00-2014-1982, SU CREACIÓN FUE POR LEY CON DESTINO ESPECÍFICO DE LOS RECURSOS, CABE SEÑALAR, QUE DE CONFORMIDAD AL DECRETO DEL 06 DE NOVIEMBRE DE 2020 EN EL QUE SE DEROGAN Y REFORMAN DIVERSAS LEYES, ENTRE ELLAS LA LEY ADUANERA, Y DANDO CUMPLIMIENTO A LOS COMUNICADOS DE LA SHCP, EL FIDEICOMISO REINTEGRÓ EL REMANENTE DE SU PATRIMONIO POR $ 49,391,700.34, CONCENTRANDO LOS RECURSOS EL 30 DE MARZO 2021, POR LO QUE SE ENCUENTRA EN PROCESO DE EMISIÓN EL CONVENIO DE EXTINCIÓN POR PARTE DE LA FIDUCIARIA NAFIN. AUDITORÍAS: ÓRGANO INTERNO DE CONTROL EN EL SAT, NÚMERO 40/2020 PROYECTOS FACLA Y FIDEMICA; NÚMERO UAG-AFC-001-2020 DENOMINADA “GESTIÓN FINANCIERA” DE LA UNIDAD DE AUDITORÍA GUBERNAMENTAL DE LA SECRETARÍA DE LA FUNCIÓN PÚBLICA. EN REVISIONES DE LOS ÓRGANOS DE VIGILANCIA, ESTOS HAN REQUERIDO INFORMACIÓN PARCIAL POR CONTRATO O PROYECTO, POR LO QUE SE REPORTA LA ÚLTIMA REVISIÓN INTEGRAL.</t>
  </si>
  <si>
    <t>DESTINO: SE HAN EROGADO RECURSOS EN LOS SIGUIENTES PROYECTOS: SERVICIOS ADMINISTRADOS DE CÓMPUTO EN LA NUBE 5 (SADCON 5); PROYECTO DE INTEGRACIÓN TECNOLÓGICA ADUANERA (PITA); MANTENIMIENTO, ACTUALIZACIÓN Y SOPORTE DE LICENCIAMIENTO MICROSOFT 3; SERVICIO DE LICENCIAMIENTO CORPORATIVO ORACLE 4 (ULA 4); INTEGRACIÓN Y SOPORTE A INFRAESTRUCTURA DE TI (ISI-TI); FASE I, ETAPA 2: ARRENDAMIENTO DE UNIDADES MÓVILES DE REVISIÓN NO INTRUSIVA; ADMINISTRACIÓN DE PUESTOS DE SERVICIO 3 (APS-3); SOPORTE, DESARROLLO Y MANTENIMIENTO DE APLICACIONES 5 (SDMA 5); SERVICIOS DE NUBE HÍBRIDA ADMINISTRADA (SENHA); SERVICIO DE ARRENDAMIENTO DE VEHÍCULOS BLINDADOS, ENTRE OTROS. LA DIFERENCIA ENTRE EL ESTADO DE RESULTADOS Y FLUJO DE EFECTIVO, CORRESPONDE A LOS MOVIMIENTOS DE CARGO Y ABONO DE LAS CUENTAS DE BALANCE: PROVISIONES DE PASIVOS POR $20,575,244.92 ASÍ COMO LA VALORIZACIÓN DE CUENTAS EN OTRAS MONEDAS -$347,008.79 AL CIERRE DEL PERIODO, EL FIDEICOMISO PRESENTA COMPROMISOS POR PAGAR POR $20,889,230,603.31 POR CONTRATAR POR $8,401,062,824.97.
CUMPLIMIENTO DE LA MISIÓN:
INVERTIR LOS RECURSOS DEL PATRIMONIO DEL FIDEICOMISO EN INSTRUMENTOS DE DEUDA, GUBERNAMENTALES O BANCARIOS, ACOTANDO LA INVERSIÓN A INSTRUMENTOS DE BAJO RIESGO Y BUSCANDO LA LIQUIDEZ QUE REQUIERA EL FIDEICOMISO PROYECTOS: NUEVOS Y DE CONTINUIDAD: MANEJO INTEGRAL DE IDENTIDADES 5 (MII5), ADMINISTRACIÓN DE PUESTOS DE SERVICIO 3 (APS-3), SERVICIO DE ACREDITACIÓN DE IDENTIDAD Y ENROLAMIENTO III (SAIE III) ENTRE OTROS; CONTINUAR LA APLICACIÓN DE RECURSOS DE DIVERSOS PROYECTOS.</t>
  </si>
  <si>
    <t>APORTACIÓN INICIAL:   MONTO: $1,000.00   FECHA: 22/06/2004
OBSERVACIONES: PARA LA CONSTITUCIÓN DEL FIDEICOMISO SE APORTARON ÚNICAMENTE $1,000.00 PESOS CON CARGO A LA PARTIDA 7801 APORTACIONES A FIDEICOMISOS PÚBLICOS. LAS APORTACIONES QUE SE TRANSFIEREN AL FIDEICOMISO SON APORTADAS MENSUALMENTE POR LA TESOFE. CONFORME AL OFICIO 300-01-00-00-00-2014-1982, LA NATURALEZA DE LOS RECURSOS QUE INTEGRAN EL PATRIMONIO FIDEICOMITIDO ES PRIVADO. AUNADO AL OFICIO 300 00 00 00 00 2020-171 EN EL QUE SE MENCIONA LA EXCLUSIÓN DE SU APLICACIÓN DEL DECRETO POR EL QUE SE ORDENA LA EXTINCIÓN O TERMINACIÓN DE LOS FIDEICOMISOS PÚBLICOS, MANDATOS PÚBLICOS Y ANÁLOGOS PUBLICADO EN EL D.O.F. EL 02 DE ABRIL 2020. CABE SEÑALAR LAS AUDITORÍAS: ÓRGANO INTERNO DE CONTROL EN EL SAT, AUDITORÍA NÚMERO 40/2020 PROYECTOS FACLA Y FIDEMICA PARA LAS ADUANAS”; Y EN REVISIONES DE LOS ÓRGANOS DE VIGILANCIA, HAN REQUERIDO INFORMACIÓN DE FORMA PARCIAL; YA SEA POR CONTRATO O PROYECTO. POR TAL MOTIVO, ÚNICAMENTE SE REPORTA LA ÚLTIMA REVISIÓN INTEGRAL. LOS ESTADOS FINANCIEROS SE ENCUENTRAN EN PROCESO DE DICTAMEN.</t>
  </si>
  <si>
    <t>APORTACIÓN INICIAL:   MONTO: $3,000.00   FECHA: 15/02/1961
OBSERVACIONES: EN EL EJERCICIO 2020 SE EFECTUÓ EL REINTEGRO A LA TESOFE DE LA TOTALIDAD DE RECURSOS LÍQUIDOS DEL FIDEICOMISO.</t>
  </si>
  <si>
    <t>DESTINO: EGRESOS POR HONORARIOS E IMPUESTOS DIVERSOS.
CUMPLIMIENTO DE LA MISIÓN:
EL FIDEICOMISO CUENTA CON RECURSOS QUE CONSTITUYEN FONDOS DE GARANTIA QUE PERMITIRAN ACCEDER A CREDITOS A DIVERSAS PYMES.</t>
  </si>
  <si>
    <t>APORTACIÓN INICIAL:   MONTO: $1,000.00   FECHA: 27/04/2009
OBSERVACIONES: SE REPORTA INFORMACIÓN AL 31 DE MARZO DE 2021</t>
  </si>
  <si>
    <t>DESTINO: EN EL PERIODO QUE SE REPORTA NO SE REGISTRARON EGRESOS.
CUMPLIMIENTO DE LA MISIÓN:
SE MANTIENE VIGENTE EL MECANISMO PARA LA ADMINISTRACION Y OPERACION DEL FONDO CONSTITUIDO PARA EL CUMPLIMIENTO DE LOS FINES DEL FIDEICOMISO</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</si>
  <si>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INFRAESTRUCTURA.
CUMPLIMIENTO DE LA MISIÓN:
AL CIERRE DEL PRIMER TRIMESTRE DE 2021,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</si>
  <si>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31 DE MARZO DE 2021 ES DE $28,164,230,070.72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</si>
  <si>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$100,000,000.00   FECHA: 05/10/2012
OBSERVACIONES: EL SALDO FINAL DEL EJERCICIO FISCAL ANTERIOR CORRESPONDE AL SALDO DEL PATRIMONIO PRESENTADO EN EL BALANCE GENERAL AL 31 DE DICIEMBRE DE 2019 DICTAMINADO POR EL AUDITOR EXTERNO. LOS EGRESOS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2020. EL AUDITOR EXTERNO DESIGNADO POR LA SECRETARÍA DE LA FUNCIÓN PÚBLICA DICTAMINÓ LOS ESTADOS FINANCIEROS DEL 1 DE ENERO AL 31 DE DICIEMBRE DE 2018</t>
  </si>
  <si>
    <t>DESTINO: SEGUIMIENTO DE LAS SIGUIENTES SUBCUENTAS: - EMPRENDEDORES CONACYT-NAFINSA - MEXICO VENTURES - PROGRAMA IMPI FUMEC - NAFIN - FONDO DE COINVERSION DE CAPITAL SEMILLA - PROGRAMA DESARROLLO DE CAPITAL EMPRENDEDOR INADEM - NAFIN - PROGRAMA DE LA ALIANZA DEL PACÍFICO.
CUMPLIMIENTO DE LA MISIÓN:
INVERSIÓN Y SEGUIMIENTO DE EMPRESAS Y VEHICULOS DE INVERSIÓN DE LAS SIGUIENTES SUBCUENTAS: - EMPRENDEDORES CONACYT-NAFINSA - MEXICO VENTURES - PROGRAMA IMPI FUMEC - NAFIN - FONDO DE COINVERSION DE CAPITAL SEMILLA - PROGRAMA DESARROLLO DE CAPITAL EMPRENDEDOR INADEM - NAFIN - PROGRAMA DE LA ALIANZA DEL PACÍFICO.</t>
  </si>
  <si>
    <t>DESTINO: ENTREGAS POR CONCEPTO DE PAGO DE PENSIONES, PRIMA DE ANTIGÜEDAD, OTROS BENEFICIOS POSTERIORES AL RETIRO; ASÍ COMO, PERDIDA EN VENTA DE VALORES Y DECREMENTO POR VALUACION DE MERCADO.
CUMPLIMIENTO DE LA MISIÓN:
EN CUMPLIMIENTO CON LOS FINES DEL FIDEICOMISO: SE REALIZARON LOS PAGOS POR CONCEPTO DE PENSIONES, PRIMAS DE ANTIGÜEDAD Y BENEFICIOS POSTERIORES AL RETIRO, POR EL PRIMER TRIMESTRE DEL EJERCICIO 2021.</t>
  </si>
  <si>
    <t>APORTACIÓN INICIAL:   MONTO: $1,423,935,624.39   FECHA: 30/01/1998
OBSERVACIONES: EN ARCHIVOS ANEXOS SE ENVÍAN LOS ESTADOS FINANCIEROS Y ESTADOS DE CUENTA DEL PRIMER TRIMESTRE DEL EJERCICIO 2021. EN EL PORCENTAJE DE PARTICIPACIÓN SE INDICA UN 100% YA QUE CORRESPONDE A APORTACIONES DE RECURSOS DE LA PROPIA FIDEICOMITENTE, PRECISANDO QUE NO SE RECIBEN APOYOS DEL GOBIERNO FEDERAL.</t>
  </si>
  <si>
    <t>DESTINO: ENTREGAS POR CONCEPTO DE: PAGO A LOS TRABAJADORES POR TERMINACIÓN DE LA RELACIÓN LABORAL, MÁS PÉRDIDA EN VENTA DE VALORES Y DECREMENTO POR VALUACION DE MERCADO. INFORMACIÓN AL PRIMER TRIMESTRE DE 2021.
CUMPLIMIENTO DE LA MISIÓN:
EN CUMPLIMIENTO CON LOS FINES DEL FIDEICOMISO: SE HAN REALIZADO LAS APORTACIONES DE NACIONAL FINANCIERA Y LAS APORTACIONES DE LOS TRABAJADORES ADHERIDOS AL FIDEICOMISO DE CONTRIBUCIÓN DEFINIDA CORRESPONDIENTES AL PRIMER TRIMESTRE DE 2021; ASIMISMO, SE REALIZARON LOS PAGOS A LOS TRABAJADORES POR CONCEPTO DE TERMINACIÓN DE LA RELACIÓN LABORAL POR EL PRIMER TRIMESTRE DE 2021.</t>
  </si>
  <si>
    <t>APORTACIÓN INICIAL:   MONTO: $18,349.44   FECHA: 29/12/2006
OBSERVACIONES: EN ARCHIVOS ANEXOS SE ENVÍAN LOS ESTADOS FINANCIEROS Y LOS ESTADOS DE CUENTA DEL PRIMER TRIMESTRE DE 2021. EN EL PORCENTAJE DE PARTICIPACIÓN SE INDICA UN 72% YA QUE CORRESPONDE A APORTACIONES DE LA FIDEICOMITENTE A FAVOR DE LOS TRABAJADORES, PRECISANDO QUE NO SE RECIBEN APOYOS DEL GOBIERNO FEDERAL; EL 28% RESTANTE CORRESPONDE A APORTACIONES DE LOS TRABAJADORES DE LA FIDEICOMITENTE, ADHERIDOS AL PLAN DE PENSIONES DE CONTRIBUCIÓN DEFINIDA.</t>
  </si>
  <si>
    <t>DESTINO: ENTREGAS POR CONCEPTO DE COMPLEMENTO PEA Y COSTO FINANCIERO DE PEA AL PRIMER TRIMESTRE DE 2021, DE CONFORMIDAD CON EL CONTRATO DEL FIDEICOMISO "COMPLEMENTO DEL PRÉSTAMO ESPECIAL PARA EL AHORRO (PEA) Y PRÉSTAMOS DE CORTO Y MEDIANO PLAZO PARA JUBILADOS BAJO EL PLAN DE BENEFICIO DEFINIDO"; MÁS PÉRDIDA EN VENTA DE VALORES Y DECREMENTO POR VALUACIÓN DE MERCADO. INFORMACIÓN AL PRIMER TRIMESTRE DE 2021.
CUMPLIMIENTO DE LA MISIÓN:
SE REALIZARON LAS ENTREGAS POR CONCEPTO DE COMPLEMENTO PEA Y COSTO FINANCIERO DE PEA DE CONFORMIDAD CON EL CONTRATO DE FIDEICOMISO "COMPLEMENTO DEL PRÉSTAMO ESPECIAL PARA EL AHORRO (PEA) Y PRÉSTAMOS DE CORTO Y MEDIANO PLAZO PARA JUBILADOS BAJO EL PLAN DE BENEFICIO DEFINIDO" EN CUMPLIMIENTO CON LOS FINES DEL MISMO, POR EL PRIMER TRIMESTRE DEL EJERCICIO 2021.</t>
  </si>
  <si>
    <t>APORTACIÓN INICIAL:   MONTO: $1,000.00   FECHA: 15/05/2009
OBSERVACIONES: EN ARCHIVOS ANEXOS SE ENVÍAN LOS ESTADOS FINANCIEROS DEL FIDEICOMISO Y ESTADO DE CUENTA DEL PRIMER TRIMESTRE DE 2021. EN EL PORCENTAJE DE PARTICIPACIÓN SE INDICA UN 100% YA QUE CORRESPONDE A APORTACIONES CON RECURSOS DE LA PROPIA FIDEICOMITENTE, PRECISANDO QUE NO SE RECIBEN APOYOS DEL GOBIERNO FEDERAL.</t>
  </si>
  <si>
    <t>DESTINO: ADMINISTRAR LOS RECURSOS FIDEICOMITIDOS;CONTINUAR CON EL MANTENIMIENTO, DESARROLLO Y CONSOLIDACIÓN DE LA OPERACIÓN DEL CANAL DE DISTRIBUCIÓN DE VENTA DE TÍTULOS EN DIRECTO AL PÚBLICO (CETESDIRECTO); PAGO DE LOS DIVERSOS SERVICIOS CONTRATADOS POR EL FIDEICOMISO 80595 SVD, EN EL AÑO DE 2021.
CUMPLIMIENTO DE LA MISIÓN:
LOS RESULTADOS OPERATIVOS SE MUESTRAN AL FINAL DE LA JUSTIFICACIÓN DE LA CONTINUIDAD DEL FIDEICOMISO 80595 QUE SE ANEXA POR SEPARADO.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</si>
  <si>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DESTINO: AL PRIMER TRIMESTRE DE 2021 NO SE REGISTRARON ENTREGAS POR CONCEPTO DE PAGO A LA ASEGURADORA QUE BRINDA LOS SERVICIOS EN MATERIA DE DEFENSA Y ASISTENCIA LEGAL.
CUMPLIMIENTO DE LA MISIÓN:
EN CUMPLIMIENTO CON LOS FINES DEL FIDEICOMISO, ESTA VIGENTE EL CONTRATO CON LA ASEGURADORA QUE BRINDA LOS SERVICIOS EN MATERIA DE DEFENSA Y ASISTENCIA LEGAL DURANTE EL PRIMER TRIMESTRE DE 2021.</t>
  </si>
  <si>
    <t>APORTACIÓN INICIAL:   MONTO: $20,000,000.00   FECHA: 24/04/2018
OBSERVACIONES: EN ARCHIVOS ANEXOS SE ENVÍAN LOS ESTADOS FINANCIEROS Y ESTADO DE CUENTA DEL PRIMER TRIMESTRE DEL EJERCICIO 2021. EN EL PORCENTAJE DE PARTICIPACIÓN SE INDICA UN 100% YA QUE CORRESPONDE A APORTACIONES CON RECURSOS DE LA PROPIA FIDEICOMITENTE, PRECISANDO QUE NO SE RECIBEN APOYOS DEL GOBIERNO FEDERAL.</t>
  </si>
  <si>
    <t>BANCO DEL BIENESTAR, S.N.C., I.B.D.</t>
  </si>
  <si>
    <t>APORTACIÓN INICIAL:   MONTO: $9,750,000.00   FECHA: 09/08/2002
OBSERVACIONES: EL FIDUCIARIO ES BANSEFI.LA PARTIDA PRESUPUESTAL AFECTADA ES 7801</t>
  </si>
  <si>
    <t>DESTINO: LOS RECURSOS SE TRANSFIRIERON A LA TESOFE Y SE ENCUENTRA EN PROCESO DE EXTINCIÓN.
CUMPLIMIENTO DE LA MISIÓN:
EL FIDEICOMISO NO TIENE ESTABLECIDO UN PROGRAMA DE METAS Y CONSECUENTEMENTE UN PRESUPUESTO PARA EL EJERCICIO DE SUS FINES, YA QUE LA OPERACIÓN DEL MISMO ES RESULTADO DE ACCIONES PROPIAS DE OTRAS INSTANCIAS COMO LAS MINISTERIALES Y JUDICIALES, EN CUYAS DETERMINACIONES NO TIENE INGERENCIA EL FIDEICOMISO.</t>
  </si>
  <si>
    <t>APORTACIÓN INICIAL:   MONTO: $85,600,000.00   FECHA: 19/11/2002
OBSERVACIONES: LAS CIFRAS REPORTADAS, SON PRESENTADAS DE ACUERDO AL ÚLTIMO ESTADO FINANCIERO EMITIDO POR LA DIRECCIÓN FIDUCIARIA.</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</si>
  <si>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PRIMER TRIMESTRE DE 2021.</t>
  </si>
  <si>
    <t>DESTINO: PAGO OPORTUNO DE: OBLIGACIONES DE PENSIONES Y/O JUBILACIONES, GASTOS DE SERVICIO MÉDICO Y BENEFICIOS AL FALLECIMIENTO.
CUMPLIMIENTO DE LA MISIÓN:
PAGO PUNTUAL DE PENSIONES Y JUBILACIONES A FIDEICOMISARIOS INICIANDO EL 1 DE ENERO DE 2021 CON 6,160 FIDEICOMISARIOS, CONCLUYENDO AL 31 DE MARZO CON 6,053. ASÍ MISMO, SE OTORGÓ ATENCIÓN MÉDICO-QUIRÚRGICA, FARMACÉUTICA Y HOSPITALARIA INICIANDO EL 1 DE ENERO CON 12,084 BENEFICIARIOS, CONCLUYENDO AL 31 DE MARZO DE 2021 CON 11,910 BENEFICIARIOS.</t>
  </si>
  <si>
    <t>APORTACIÓN INICIAL:   MONTO: $1,000.00   FECHA: 01/07/2003
OBSERVACIONES: EL PORTAFOLIO DE INVERSIONES ESTA CONFORMADO POR 3 PAGARÉS CON SALDO AL 31 DE MARZO DE 2021 POR LA SUMA DE $3,107,812,950 PESOS A TASA DE INTERÉS FIJA ANUAL DE 4.70% A PLAZO DE 33 AÑOS Y AMORTIZACIONES CON PAGO DE INTERESES TRIMESTRAL, DICHOS INSTRUMENTOS FUERON EMITIDOS POR EL GOBIERNO FEDERAL, CON FECHA DEL 4 DE ABRIL DEL 2013, (LOS CUALES SUSTITUYEN A LOS ADQUIRIDOS EN 2006); $1,131,104,261 PESOS DE GANANCIA INFLACIONARIA DE LOS SALDOS INSOLUTOS DE DICHOS PAGARÉS; $23,743,112 PESOS DE INTERESES DEVENGADOS NO COBRADOS AL CORTE DE MARZO DE 2021; INVERSIONES EN VALORES GUBERNAMENTALES POR $714,960,453 PESOS. EL IMPORTE DE LOS INGRESOS ACUMULADOS SE OBTIENE DE LA SUMA DE LOS SIGUIENTES CONCEPTOS DEL ESTADO DE ACTIVIDADES: INTERESES COBRADOS, BENEFICIOS Y PRODUCTOS DIVERSOS, VALORIZACIÓN DE CUENTAS EN UDI´S, INTERESES COBRADOS SOBRE VALORES GUBERNAMENTALES, ASÍ COMO LAS AMORTIZACIONES DE PAGARÉS PROGRAMADOS, CUATRO PAGOS ANTICIPADOS DE LOS PAGARÉS DEL GOBIERNO FEDERAL, ESTOS DOS ÚLTIMOS CONCEPTOS POR EL PERIODO DE ENERO A MARZO 2021, CONFORME AL CONTRATO MODIFICADO.779,989,807 PESOS).</t>
  </si>
  <si>
    <t>APORTACIÓN INICIAL:   MONTO: $64,785,852.00   FECHA: 10/12/1993
OBSERVACIONES: AL TRIMESTRE QUE SE REPORTA NO SE HAN OTORGADO RECURSOS AL FIDEICOMISO. CABE SEÑALAR QUE SE SOLICITÓ AL FIDEICOMISO LA INFORMACIÓN FINANCIERA PARA EL REPORTE DEL PRIMER INFORME TRIMESTRAL MEDIANTE OFICIO NO.303-EA-065 DE FECHA 7 DE ABRIL DE 2021, SIN EMBARGO A LA FECHA NO SE HA RECIBIDO CONTESTACIÓN POR PARTE DEL FIDEICOMISO.</t>
  </si>
  <si>
    <t>APORTACIÓN INICIAL:   MONTO: $2,000,000.00   FECHA: 02/03/2012
OBSERVACIONES: SE CONSIDERA PROCEDENTE CONTINUAR CON EL PROCESO DE REGISTRO DE LA INFORMACIÓN CORRESPONDIENTE AL PRIMER TRIMESTRE DE 2021 DEL FICA4 (AGROPYME).</t>
  </si>
  <si>
    <t>APORTACIÓN INICIAL:   MONTO: $89,621,338.29   FECHA: 23/04/2013
OBSERVACIONES: SE PRESENTA LA INFORMACIÓN FINANCIERA PRELIMINAR DEL FICA SURESTE 2 AL CIERRE DEL PRIMER TRIMESTRE DE 2021.</t>
  </si>
  <si>
    <t>APORTACIÓN INICIAL:   MONTO: $3,000,000.00   FECHA: 06/01/2015
OBSERVACIONES: SE CONSIDERA PROCEDENTE CONTINUAR CON EL PROCESO DEL REGISTRO DE LA INFORMACIÓN AL PRIMER TRIMESTRE DE 2021 DEL FICA 3.</t>
  </si>
  <si>
    <t>APORTACIÓN INICIAL:   MONTO: $100.00   FECHA: 20/06/2018
OBSERVACIONES: A LA FECHA NO SE HA REALIZADO APORTACIÓN ALGUNA POR LO QUE NO SE TIENE UN AVANCE METAS Y CUMPLIMIENTO DE MISIÓN Y FINES. SE PREVEÉ APORTACIONES DE CAPITAL A PARTIR DE SEGUNDO SEMESTRE DE 2021.</t>
  </si>
  <si>
    <t>APORTACIÓN INICIAL:   MONTO: $10,000.00   FECHA: 01/06/2018
OBSERVACIONES: SE HAN PRESENTADO DIVERSAS PROBLEMATICAS PARA LA CONSOLIDACIÓN DE PROYECTOS.</t>
  </si>
  <si>
    <t>APORTACIÓN INICIAL:   MONTO: $1,000,000.00   FECHA: 12/05/2010
OBSERVACIONES: SE PROCEDE A REGISTRAR LA INFORMACIÓN FINANCIERA DEL FICA ACTIVA CORRESPONDIENTE AL PRIMER TRIMESTRE DE 2021. EN EL ENTENDIDO QUE ESTE FIDEICOMISO YA NO TIENE ACTIVIDAD DESDE 2018 POR HABER CUMPLIDO SU OBJETIVO, QUEDANDO PENDIENTE ÚNICAMENTE SU CIERRE EN FUNCIÓN DEL DICTMEN FINAL DE LA AUDITORÍA REALIZADA POR LA ASF, POR LO QUE YA NO SE GENERAN ESTADOS FINANCIEROS.</t>
  </si>
  <si>
    <t>APORTACIÓN INICIAL:   MONTO: $0.01   FECHA: 09/08/2011
OBSERVACIONES: EN CUMPLIMIENTO A LAS DISPOSICIONES NORMATIVAS, SE ENVÍA LA INFORMACIÓN CORRESPONDIENTE AL PRIMER TRIMESTRE DE 2021.</t>
  </si>
  <si>
    <t>APORTACIÓN INICIAL:   MONTO: $5,000,000.00   FECHA: 26/11/2012
OBSERVACIONES: SE PROCEDE AL REGISTRO DEL FICA INFRAESTRUCTURA CON INFORMACIÓN FINANCIERA PRELIMINAR AL CIERRE DEL PRIMER TRIMESTRE DE 2021.</t>
  </si>
  <si>
    <t>APORTACIÓN INICIAL:   MONTO: $1.00   FECHA: 19/10/2006
OBSERVACIONES: LAS DISPONIBILIDADES DEL MANDATO SON DE CERO PESOS. EL ACTIVO DEL MANDATO SE COMPONE DE CARTERA VENCIDA QUE TAL COMO SE HA VENIDO INFORMANDO ES SÓLO UN REGISRO VIRTUAL YA QUE LOS RECURSOS LIQUIDOS DEL MANDATO SON DE CERO PESOS. AL 31 DE MARZO DE 2021 EL ACTIVO DEL MANDATO SE COMPONE POR CARTERA VENCIDA POR $6,840,780.37. EL PATRIMONIO TOTAL DEL MANDATO ES DE $6,840,780.37 Y SE COMPONE DE PATRIMONIO $5,210,556.67 MENOS APLICACIONES PATRIMONIALES $-1’675,422.71, Y REMANENTES DE EJERCICIOS ANTERIORES $3,305,646.41.</t>
  </si>
  <si>
    <t>700006HIU091</t>
  </si>
  <si>
    <t>MANDATO SHCP MEX. TEX DEVELOPMENT CORP.</t>
  </si>
  <si>
    <t>REALIZAR LOS ACTOS NECESARIOS PARA LA LIQUIDACIÓN DE LA MÉX.- TEX DEVELOPMENT CORP. POR LA IMPRODUCTIVIDAD DE LA EMPRESA</t>
  </si>
  <si>
    <t>DESTINO: AL PRIMER TRIMESTRE DE 2021 EL FIDEICOMISO CUENTA CON ACTIVO CIRCULANTE Y PATRIMONIO TOTAL IGUAL A $0.00 DE ACUERDO A LA INFORMACIÓN FINANCIERA DEL BALANCE GENERAL AL 31 DE MARZO DE 2021.
CUMPLIMIENTO DE LA MISIÓN:
AL PRIMER TRIMESTRE DE 2021 SE CONTINÚA CON EL TRÁMITE DE LA TERMINACIÓN DEL MANDATO, POR EL CUAL TAMBIÉN SE DA CUMPLIMIENTO AL “DECRETO POR EL QUE SE ORDENA LA EXTINCIÓN O TERMINACIÓN DE LOS FIDEICOMISOS PÚBLICOS, MANDATOS PÚBLICOS Y ANÁLOGOS” PUBLICADO EL DÍA 2 DE ABRIL DE 2020 EN EL DIARIO OFICIAL DE LA FEDERACIÓN.</t>
  </si>
  <si>
    <t>APORTACIÓN INICIAL:   MONTO: $100.00   FECHA: 22/11/1991
OBSERVACIONES: CON FECHA 15 DE ABRIL DE 2020 NACIONAL FINANCIERA S.N.C. CONCENTRÓ EN LA CUENTA DE LA TESORERÍA DE LA FEDERACIÓN LA TOTALIDAD DE LOS RECURSOS PÚBLICOS FEDERALES QUE FORMAN PARTE DEL MANDATO EN COMENTO, COMO SE ACREDITA EN EL RECIBO DE PAGO DE CONTRIBUCIONES, PRODUCTOS Y APROVECHAMIENTOS FEDERALES EMITIDO POR LA TESORERÍA DE LA FEDERACIÓN EL DÍA 15 DE ABRIL DE 2020 POR $637,205.</t>
  </si>
  <si>
    <t>APORTACIÓN INICIAL:   MONTO: $216.23   FECHA: 18/02/1941
OBSERVACIONES: AL 31 DE MARZO DE 2020 LAS DISPONIBILIDADES DEL MANDATO SON DE CERO PESOS. LOS ACTIVOS DEL MANDATO SE COMPONENE DE INMUEBLES CON PROBABILIDAD NULA DE RECUPERACIÓN (LO ANTERIOR CONFORME LA INVESTIGACIÓN REALIZADA POR DESPACHO JURÍDICO CONTRATADO PARA TAL FIN). AL 31 DE MARZO DE 2021 EL ACTIVO SE COMPONE POR INMUEBLES POR $7,572,322.94 QUE SE REFLEJA EN UN PATRIMONIO POR LA MISMA CANTIDAD. A SU VEZ CON FECHA 15 DE ABRIL DE 2020 NACIONAL FINANCIERA S.N.C. CONCENTRÓ EN LA CUENTA DE LA TESORERÍA DE LA FEDERACIÓN LA TOTALIDAD DE LOS RECURSOS PÚBLICOS FEDERALES QUE FORMAN PARTE DEL MANDATO EN COMENTO, COMO SE ACREDITA EN EL RECIBO DE PAGO DE CONTRIBUCIONES, PRODUCTOS Y APROVECHAMIENTOS FEDERALES EMITIDO POR LA TESORERÍA DE LA FEDERACIÓN EL DÍA 15 DE ABRIL DE 2020 POR $ 4,940,762.00</t>
  </si>
  <si>
    <t>DESTINO: AL PRIMER TRIMESTRE NO SE REALIZARON EROGACIONES.
CUMPLIMIENTO DE LA MISIÓN:
AL PRIMER TRIMESTRE LA UNIDAD DE BANCA DE DESARROLLO ESTÁ REVISANDO LAS OPCIONES QUE PERMITAN LLEVAR A CABO LA TERMINACIÓN DEL MANDATO.</t>
  </si>
  <si>
    <t>DESTINO: EN EL PERIODO QUE SE REPORTA, LOS RECURSOS EROGADOS ACUMULADOS SE DESTINARON AL PAGO DE PRESTACIONES A LOS TRABAJADORES Y BENEFICIARIOS DE SERANOR CONFORME AL OBJETO DEL CONTRATO, POR CONCEPTO DE SUELDOS, SALARIOS Y PENSIONES POR $2,848.815.71; PAGOS POR DEFUNCIÓN $281,370.57; IMPUESTOS $95,095.40; SERVICIO MÉDICO $2,837,536.28; VALES DE DESPENSA $94,000.00; AYUDA DE DEPORTIVO $11,110.04; ACTUALIZACIÓN ESTUDIO ACTUARIAL $0 Y OTROS GASTOS POR $469.89
CUMPLIMIENTO DE LA MISIÓN:
DE ACUERDO CON EL OBJETO DEL MANDATO, SE HA CUMPLIDO CON LAS OBLIGACIONES A CARGO DE SERANOR DESDE EL 01 DE ENERO DE 2021, HASTA LA FECHA DEL PRESENTE REPORTE, QUE TIENE FRENTE A LOS TRABAJADORES Y SUS BENEFICIARIOS, DE CONFORMIDAD CON LO PREVISTO EN EL REGLAMENTO INTERIOR DE TRABAJO Y EL CONTRATO COLECTIVO DE TRABAJO.</t>
  </si>
  <si>
    <t>DESTINO: ES IMPORTANTE SEÑALAR QUE AUN CUANDO EL FONDO DE LA FINANCIERA RURAL (ACTO JURÍDICO) FUE EXTINGUIDO EN TERMINOS DEL DECRETO DEL 6 DE NOVIEMBRE DE 2020 LA FORMALIZACION DE SU BAJA EN LOS SISTEMAS INFORMÁTICOS PRSUPUESTARIOS EN PASH EN EL APLICATIVO DE FIDEICOMISOS SE ENCUENTRA EN TRÁMITE DE BAJA CON EL FOLIO 4223861, MISMO QUEMUESTRA EL ESTATUS DE REVISIÓN EN LA DGPYP. POR LO QUE ESTE REPORTE SE REALIZA EN TERMINOS DEL ARTÍCULO 296 DEL REGLAMENTO DE LA LEY FEDERAL DE PRESUPUESTO Y RESPONSABILIDAD HACENDARIA, EN TANTO NO SE RECIBA LA BAJA DEFINITIVA
CUMPLIMIENTO DE LA MISIÓN:
NO ES APLICABLE YA QUE DE ACUERDO CON EL ORDENAMIENTO LEGAL, PUBLICADO EN EL DOF EL 6 DE NOVIEMBRE DE 2020, EL FONDO DE LA FINANCIERA RURAL SE HA EXTINGUIDO.</t>
  </si>
  <si>
    <t>APORTACIÓN INICIAL:   MONTO: $10,944,000,000.00   FECHA: 07/05/2003
OBSERVACIONES: ES IMPORTANTE SEÑALAR QUE AUN CUANDO EL FONDO DE LA FINANCIERA RURAL (ACTO JURÍDICO) FUE EXTINGUIDO EN TERMINOS DEL DECRETO DEL 6 DE NOVIEMBRE DE 2020 LA FORMALIZACION DE SU BAJA EN LOS SISTEMAS INFORMÁTICOS PRSUPUESTARIOS EN PASH EN EL APLICATIVO DE FIDEICOMISOS SE ENCUENTRA EN TRÁMITE DE BAJA CON EL FOLIO 4223861, MISMO QUEMUESTRA EL ESTATUS DE REVISIÓN EN LA DGPYP. POR LO QUE ESTE REPORTE SE REALIZA EN TERMINOS DEL ARTÍCULO 296 DEL REGLAMENTO DE LA LEY FEDERAL DE PRESUPUESTO Y RESPONSABILIDAD HACENDARIA, EN TANTO NO SE RECIBA LA BAJA DEFINITIVA.</t>
  </si>
  <si>
    <t>APORTACIÓN INICIAL:   MONTO: $500,000.00   FECHA: 01/10/2002
OBSERVACIONES: CIFRAS ACTUALIZADAS AL 31 DE MARZO DE 2021 Y DICHA INFORMACIÓN SE ENCUENTRA EN LA PAGINA DEL COLEGIO DE POSTGRADUADOS.</t>
  </si>
  <si>
    <t>DESTINO: PROGRAMA DE OBSERVADORES A BORDO DE EMBARCACIONES ATUNERAS, CAMARONERAS Y TIBURONERAS, SEGUIMIENTO Y VERIFICACIÓN EN TIERRA DE ATÚN, ETC.
CUMPLIMIENTO DE LA MISIÓN:
EN EL PROGRAMA DE OBSERVADORES, SE HA PARTICIPADO EN 2,923 EMBARCACIONES ATUNERAS MAYORES DE 363 T/M; 8,787 DE ATÚN CON PALANGRE; 2,303 DE PESCA DE CAMARÓN DE ALTAMAR EN O.P Y GM; 3,139 DE CAMARÓN (PANGA) DEL ALTO G. DE CALIFORNIA Y COSTAS DE SINALOA; 729 DE PESCA DE TIBURÓN; 324 DE PESCA DE SARDINA; VERIFICACIONES DE DESCARGA DE EMBARCACIONES, Y DOCUMENTADO 362,770 DÍAS DE PESCA DE ESPECIES, ETC.</t>
  </si>
  <si>
    <t>DESTINO: DE CONFORMIDAD CON LO ESTABLECIDO EN LOS ARTÍCULOS 218 PENÚLTIMO PÁRRAFO, 221 FRACCIÓN I DEL REGLAMENTO DE LA LFPRH Y EN EL ART. DÉCIMO DEL DECRETO POR EL QUE SE REFORMAN Y DEROGAN DISPOSICIONES DE DIVERSAS LEYES, ENTRE LAS QUE SE ENCUENTRA LA LEY REGLAMENTARIA DEL SERVICIO FERROVIARIO PUBLICADO EN EL DOF DEL 6 DE NOV. DE 2020, CON FECHA 29 DE MARZO DE 2021 EL FFNSCVF SE DECLARÓ EN PROCESO DE EXTINCIÓN EN EL PASH.
CUMPLIMIENTO DE LA MISIÓN:
DE CONFORMIDAD CON LO ESTABLECIDO EN LOS ARTÍCULOS 218 PENÚLTIMO PÁRRAFO, 221 FRACCIÓN I DEL REGLAMENTO DE LA LFPRH Y EN EL ART. DÉCIMO DEL DECRETO POR EL QUE SE REFORMAN Y DEROGAN DISPOSICIONES DE DIVERSAS LEYES, ENTRE LAS QUE SE ENCUENTRA LA LEY REGLAMENTARIA DEL SERVICIO FERROVIARIO PUBLICADO EN EL DOF DEL 6 DE NOV. DE 2020, CON FECHA 29 DE MARZO DE 2021 EL FFNSCVF SE DECLARÓ EN PROCESO DE EXTINCIÓN EN EL PASH.</t>
  </si>
  <si>
    <t>APORTACIÓN INICIAL:   MONTO: $20,000,000.00   FECHA: 29/12/2017
OBSERVACIONES: DE CONFORMIDAD CON LO ESTABLECIDO EN LOS ARTÍCULOS 218 PENÚLTIMO PÁRRAFO, 221 FRACCIÓN I DEL REGLAMENTO DE LA LFPRH Y EN EL ART. DÉCIMO DEL DECRETO POR EL QUE SE REFORMAN Y DEROGAN DISPOSICIONES DE DIVERSAS LEYES, ENTRE LAS QUE SE ENCUENTRA LA LEY REGLAMENTARIA DEL SERVICIO FERROVIARIO PUBLICADO EN EL DOF DEL 6 DE NOV. DE 2020, CON FECHA 29 DE MARZO DE 2021 EL FFNSCVF SE DECLARÓ EN PROCESO DE EXTINCIÓN EN EL PASH.</t>
  </si>
  <si>
    <t>DIRECCIÓN GENERAL DE TRANSPORTE FERROVIARIO Y MULTIMODAL</t>
  </si>
  <si>
    <t>700006GIC053</t>
  </si>
  <si>
    <t>FID. 122.- BENJAMÍN HILL TRABAJADORES F.F.C.C. SONORA-BAJA CALIFORNIA</t>
  </si>
  <si>
    <t>GARANTIZAR LA CONSTRUCCIÓN DE 159 CASAS PARA TRABAJADORES DEL FERROCARRIL DE SONORA-BAJA CALIFORNIA, SOBRE TERRENOS UBICADOS EN BENJAMÍN HILL, SON., Y EN MEXICALI, B.C.</t>
  </si>
  <si>
    <t>DESTINO: ESTE FIDEICOMISO SE ENCUENTRA EN PROCESO DE EXTINCIÓN.
CUMPLIMIENTO DE LA MISIÓN:
ESTE FIDEICOMISO SE ENCUENTRA EN PROCESO DE EXTINCIÓN.</t>
  </si>
  <si>
    <t>APORTACIÓN INICIAL:   MONTO: $1.00   FECHA: 01/06/2006
OBSERVACIONES: CON OF. 5.1.-2359 DEL 2/OCT/2014, SE SOLICITÓ A FNM INF. SOBRE EL PROC. DE EXT. DEL FID. BENJ. HILL, CON OF. DL/266/2014 DEL 1/DIC/2014 FNM INDICA QUE SE LLEVÓ A CABO UN CENSO DE LOS INMUEBLES, Y SE RECABARON DOCS. COMO: COPIA DE CONTRATOS, CONVENIOS, ESCRITURAS, ENTRE OTROS, INF. QUE SE ENVIÓ A BANOBRAS PARA SU COTEJO Y COMPLEMENTO PARA DETERM. EL PATRIM. FIDEICOMITIDO Y LA SITUACIÓN JURID. DEL FID. PARA CONTINUAR CON EL TRÁM. DE EXT.; ASIMISMO, FNML CON OF. DL/DGAIEP/044/2017 DEL 5/02/2017 INF. QUE ESTÁ PEND. DE FORMALIZAR LA TRANSMISIÓN DE 134 INMUEBLES AFECTOS EL PATRIM. DEL FID. Y QUE UNA VEZ QUE SE CONCLUYA EL PROC. SE SUSCRIBIRÁ EL CONV. DE EXT., CON OF DL/DGARAAIF/081/2018, FNML INF. QUE JURÍDICAMENTE NO TIENE PARTICIP. EN EL FID. Y QUE CORREP. A BANOBRAS GESTIONAR LA EXT. ANTE LA SHCP, CON OFICIO DL/044/2020 DEL 11/05/2020, FNML COMUNICÓ A ESTA DGPOP QUE NO TIENE RELACIÓN JURÍDICA CON ESTE FID., TODA VEZ QUE ACTÚA COMO FIDEICOMITENTE LA SHCP Y COMO UR LA DGDFM.</t>
  </si>
  <si>
    <t>DESTINO: EL 28 DE FEBRERO DE 2020, SE CONCENTRARON EN LA TESOFE LOS RECURSOS DEL FIDEICOMISO 2059 POR UN MONTO DE $21,679,164,76 DE CONFORMIDAD CON LO DISPUESTO POR EL ÚLTIMO PÁRRAFO DEL ARTÍCULO 12 DE LA LEY DE INGRESOS DE LA FEDERACIÓN PARA EL EJERCICIO FISCAL DE 2020, CONSISTENTE EN EL REINTEGRO DE LOS RECURSOS PÚBLICOS REMANENTES DE LA EXTINCIÓN DE UN FIDEICOMISO.
CUMPLIMIENTO DE LA MISIÓN:
EL FIDEICOMISO SE ENCUENTRA EN PROCESO DE EXTINCIÓN</t>
  </si>
  <si>
    <t>APORTACIÓN INICIAL:   MONTO: $750,000,000.00   FECHA: 04/11/2002
OBSERVACIONES: YA NO SE CUENTA CON DISPONIBILIDAD, EN VIRTUD DE QUE LOS REMANENTES DEL FIDEICOMISO FUERON ENTERADOS A LA TESOFE. SE ENCUENTRA EN FIRMA EL CONVENIO DE EXTINCIÓN.</t>
  </si>
  <si>
    <t>DESTINO: DE CONFORMIDAD CON LO ESTABLECIDO EN EL ART. 220 SEGUNDO PÁRRAFO, 221 FRACCIÓN I DEL REGLAMENTO DE LA LFPRH Y EN EL DECRETO POR EL QUE SE ORDENA LA EXTINCIÓN O TERMINACIÓN DE LOS FIDEICOMISOS PÚBLICOS, MANDATOS PÚBLICOS Y ANÁLOGOS PUBLICADO EN DOF EL 2-ABR-2020, SE HAN REALIZADO ACCIONES TENDIENTES A LA EXTINCIÓN DEL FID. E-MÉXICO. EL TOTAL DEL PATRIMONIO DEL FID. FUE TRANSFERIDO A LA TESOFE, POR LO QUE EL FIDEICOMISO SE ENCUENTRA EN PROCESO DE EXTINCIÓN.
CUMPLIMIENTO DE LA MISIÓN:
DE CONFORMIDAD CON LO ESTABLECIDO EN EL ART. 220 SEGUNDO PÁRRAFO, 221 FRACCIÓN I DEL REGLAMENTO DE LA LFPRH Y EN EL DECRETO POR EL QUE SE ORDENA LA EXTINCIÓN O TERMINACIÓN DE LOS FIDEICOMISOS PÚBLICOS, MANDATOS PÚBLICOS Y ANÁLOGOS PUBLICADO EN DOF EL 2-ABR-2020, SE HAN REALIZADO ACCIONES TENDIENTES A LA EXTINCIÓN DEL FID. E-MÉXICO. EL TOTAL DEL PATRIMONIO DEL FID. FUE TRANSFERIDO A LA TESOFE, POR LO QUE EL FIDEICOMISO SE ENCUENTRA EN PROCESO DE EXTINCIÓN.</t>
  </si>
  <si>
    <t>DESTINO: NO APLICA
CUMPLIMIENTO DE LA MISIÓN:
NO APLICA</t>
  </si>
  <si>
    <t>APORTACIÓN INICIAL:   MONTO: $2,366,304,825.00   FECHA: 27/12/2017
OBSERVACIONES: CONFORME A LO DISPUESTO EN EL ART. DÉCIMO SEGUNDO TRANSITORIO DE LA LIF PARA EL EJERCICIO FISCAL 2021, CON FECHA 31 DE MARZO DE 2021 SE FIRMÓ EL CONVENIO DE EXTINCIÓN DEL FIDEICOMISO.</t>
  </si>
  <si>
    <t>DESTINO: PRÉSTAMOS OTORGADOS A LOS TRABAJADORES, GASTOS FIDUCIARIOS, OTROS GASTOS Y DEVOLUCIÓN DE APORTACIONES.
CUMPLIMIENTO DE LA MISIÓN:
EL FIDEICOMISO DE INVERSIÓN Y ADMINISTRACIÓN PARA LA INTEGRACIÓN DEL FONDO DE PRÉSTAMOS A CORTO PLAZO PARA APOYAR A LOS TRABAJADORES DE CAPUFE EN CASOS DE CONTINGENCIA, SE ENCUENTRA EN PROCESO DE EXTINCIÓN.</t>
  </si>
  <si>
    <t>DESTINO: PARA CUMPLIR CON EL "DECRETO POR EL QUE SE ORDENA LA EXTINCIÓN O TERMINACIÓN DE LOS FIDEICOMISOS PÚBLICOS, MANDATOS PÚBLICOS Y ANÁLOGOS" PUBLICADO EN EL DOF DEL 2 DE ABRIL DE 2020, CON FECHA 20 DE ABRIL DEL MISMO AÑO SE REALIZÓ LA TRANSFERENCIA DE LA TOTALIDAD DE LOS RECURSOS EXISTENTES A ESA FECHA A LA TESORERIA DE LA FEDERACIÓN POR UN IMPORTE DE $ 111´655,628.00, QUEDANDO UN SALDO DE 0.69 CENTAVOS
CUMPLIMIENTO DE LA MISIÓN:
SIN MOVIMIENTOS EN EL PERIODO DECLARADO POR PROCESO DE EXTINCION.</t>
  </si>
  <si>
    <t>APORTACIÓN INICIAL:   MONTO: $10,000.00   FECHA: 22/09/2005
OBSERVACIONES: EL TRAMO CARRETERO ENTRONQUE CUAUHTÉMOC-ENTRONQUE OSIRIS, LE FUE OTORGADO A CAPUFE EN CONCESIÓN POR EL GOBIERNO FEDERAL A TRAVÉS DE LA SCT EL 18 DE MARZO DE 2003. CON FECHA 2 DE ABRIL DE 2020 SE PUBLICÓ EN EL DOF EL "DECRETO POR EL QUE SE ORDENA LA EXTINCIÓN O TERMINACIÓN DE LOS FIDEICOMISOS PÚBLICOS, MANDATOS PÚBLICOS Y ANÁLOGOS", ASI PARA DAR CABAL CUMPLIMIENTO A DICHO DECRETO, CON FECHA 20 DE ABRIL DE 2020 SE REALIZÓ LA TRANSFERENCIA DE LA TOTALIDAD DE LOS RECURSOS EXISTENTES A ESA FECHA A LA TESORERIA DE LA FEDERACIÓN POR UN IMPORTE DE $ 111´655,628.00</t>
  </si>
  <si>
    <t>APORTACIÓN INICIAL:   MONTO: $1.00   FECHA: 27/07/1972
OBSERVACIONES: LA DISPONIBILIDAD REPORTADA EQUIVALE AL TOTAL DEL PATRIMONIO REPORTADO EN LOS ESTADOS FINANCIEROS DEL FIDEICOMISO. LA DISPONIBILIDAD LÍQUIDA ES DE $8,943,424.69 AL MES DE MARZO DE 2021</t>
  </si>
  <si>
    <t>DESTINO: PAGO DE PENSIONES Y PRESTACIONES DE LOS FIDEICOMISARIOS, GASTOS DE ADMINISTRACIÓN, HONORARIOS E IMPUESTOS DIVERSOS.
CUMPLIMIENTO DE LA MISIÓN:
SE PAGÓ EN TIEMPO Y FORMA LA PENSIÓN DE 21,888 JUBILADOS MENSUALES EN PROMEDIO.</t>
  </si>
  <si>
    <t>APORTACIÓN INICIAL:   MONTO: $50,000.00   FECHA: 19/12/1997
OBSERVACIONES: LA DISPONIBILIDAD CORRESPONDE AL PATRIMONIO. SE PAGÓ EN TIEMPO Y FORMA LA PENSIÓN DE 21,888 JUBILADOS MENSUALES EN PROMEDIO. SE CUMPLE CON EL INDICADOR AL 100%.</t>
  </si>
  <si>
    <t>APORTACIÓN INICIAL:   MONTO: $1,000.00   FECHA: 29/10/2014
OBSERVACIONES: EL FIDEICOMISO PARA EL DESARROLLO DEL NUEVO AEROPUERTO INTERNACIONAL DE LA CIUDAD DE MÉXICO, FUE CONSTITUIDO EL 29 DE OCTUBRE DE 2014. DE CONFORMIDAD CON EL “DECRETO POR EL QUE SE ORDENA LA EXTINCIÓN O TERMINACIÓN DE LOS FIDEICOMISOS PÚBLICOS, MANDATOS PÚBLICOS Y ANÁLOGOS” PUBLICADO EN EL DOF EL 2 DE ABRIL DE 2020 Y CON ARTICULO DÉCIMO PRIMERO TRANSITORIO DE LA LIF PARA EL EJERCICIO FISCAL DE 2021, SE HAN REINTEGRADO RECURSOS DEL FIDEICOMISO A LA TESOFE.</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</si>
  <si>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</si>
  <si>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</si>
  <si>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</si>
  <si>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</si>
  <si>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</si>
  <si>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DESTINO: NO APLICA
CUMPLIMIENTO DE LA MISIÓN:
SE CUMPLE CON LOS FINES DEL FIDEICOMISO APLICANDO A CADA UNO DE LOS FIDEICOMISOS CARRETEROS (FONDO NACIONAL DE INFRAESTRUCTURA Y CAPUFE) ASÍ COMO DE LAS REDES INTEROPERABLES CON LAS QUE EXISTEN CONVENIOS, LAS CANTIDADES QUE LES CORRESPONDEN POR LA GESTIÓN DE COBRO DE LAS CUOTAS DE PEAJE QUE REALIZA EL FIDEICOMITENTE.</t>
  </si>
  <si>
    <t>APORTACIÓN INICIAL:   MONTO: $5,000.00   FECHA: 21/07/2014
OBSERVACIONES: ESTE ES UN FIDEICOMISO DE ADMINISTRACIÓN Y FUENTE DE PAGO A TRAVÉS DEL CUAL SE RECIBEN Y ADMINISTRAN LOS RECURSOS PROVENIENTES DE LAS GESTIONES DE COBRANZA POR EL USO DE AUTOPISTAS Y PUENTES DE CUOTA PROPIOS Y DE OTROS CONCESIONARIOS, REALIZADOS MEDIANTE UNA TARJETA PORTABLE (TAG), RECURSOS QUE POSTERIORMENTE SON ENTREGADOS A CAPUFE Y/O A LOS DISTINTOS CONCESIONARIOS QUE INTEGRAN LA RED DE INTEROPERABILIDAD, PRINCIPALMENTE DE FORMA DECENAL, LOS INGRESOS REPORTADOS CORRESPONDEN A LOS RENDIMIENTOS GENERADOS EN EL PERIODO.</t>
  </si>
  <si>
    <t>DESTINO: DE CONFORMIDAD CON LO ESTABLECIDO EN LOS ARTÍCULOS 218 PENÚLTIMO PÁRRAFO, 222 DEL REGLAMENTO DE LA LFPRH Y EN EL DECRETO POR EL QUE SE ORDENA LA EXTINCIÓN O TERMINACIÓN DE LOS FIDEICOMISOS PÚBLICOS, MANDATOS PÚBLICOS Y ANÁLOGOS PUBLICADO EN EL DOF EL 2-ABR-2020, EL 29-MZO-21 EL MANDATO SE DECLARÒ EN PROCESO DE EXTINCIÒN EN EL PASH.
CUMPLIMIENTO DE LA MISIÓN:
DE CONFORMIDAD CON LO ESTABLECIDO EN LOS ARTÍCULOS 218 PENÚLTIMO PÁRRAFO, 222 DEL REGLAMENTO DE LA LFPRH Y EN EL DECRETO POR EL QUE SE ORDENA LA EXTINCIÓN O TERMINACIÓN DE LOS FIDEICOMISOS PÚBLICOS, MANDATOS PÚBLICOS Y ANÁLOGOS PUBLICADO EN EL DOF EL 2-ABR-2020, EL 29-MZO-21 EL MANDATO SE DECLARÒ EN PROCESO DE EXTINCIÒN EN EL PASH.</t>
  </si>
  <si>
    <t>APORTACIÓN INICIAL:   MONTO: $577,533.40   FECHA: 15/11/2019
OBSERVACIONES: DE CONFORMIDAD CON LO ESTABLECIDO EN LOS ARTÍCULOS 218 PENÚLTIMO PÁRRAFO, 222 DEL REGLAMENTO DE LA LFPRH Y EN EL DECRETO POR EL QUE SE ORDENA LA EXTINCIÓN O TERMINACIÓN DE LOS FIDEICOMISOS PÚBLICOS, MANDATOS PÚBLICOS Y ANÁLOGOS PUBLICADO EN EL DOF EL 2-ABR-2020, EL 29-MZO-21, EL MANDATO SE DECLARÒ EN PROCESO DE EXTINCIÒN EN EL PASH.</t>
  </si>
  <si>
    <t>APORTACIÓN INICIAL:   MONTO: $2,462,602.44   FECHA: 14/11/2019
OBSERVACIONES: DE CONFORMIDAD CON LO ESTABLECIDO EN LOS ARTÍCULOS 218 PENÚLTIMO PÁRRAFO, 222 DEL REGLAMENTO DE LA LFPRH Y EN EL DECRETO POR EL QUE SE ORDENA LA EXTINCIÓN O TERMINACIÓN DE LOS FIDEICOMISOS PÚBLICOS, MANDATOS PÚBLICOS Y ANÁLOGOS PUBLICADO EN EL DOF EL 2-ABR-2020, EL 29-MZO-21 EL MANDATO SE DECLARÒ EN PROCESO DE EXTINCIÒN EN EL PASH.</t>
  </si>
  <si>
    <t>DESTINO: NO SE ENTREGARON APOYOS EN EL PRIMER TRIMESTRE.
CUMPLIMIENTO DE LA MISIÓN:
SE ADMINISTRARON LOS RECURSOS DEL FIDEICOMISO, ASÍ COMO LOS REEMBOLSOS DE LOS APOYOS OTORGADOS EN EJERCICIOS ANTERIORES.</t>
  </si>
  <si>
    <t>APORTACIÓN INICIAL:   MONTO: $1,000.00   FECHA: 08/01/2020
OBSERVACIONES: EL FIDEICOMISO SERÁ TRANSFERIDO A LA SECRETARÍA DEL BIENESTAR.</t>
  </si>
  <si>
    <t>DESTINO: A FIN DE DAR CUMPLIMIENTO AL ARTÍCULO CUARTO TRANSITORIO DEL DECRETO DE EXTINCIÓN DE FIDEICOMISOS, PUBLICADO EL 6 DE NOVIEMBRE DE 2020 EN EL DIARIO OFICIAL DE LA FEDERACIÓN, DURANTE ESTE TRIMESTRE, SE REALIZÓ LA CONCENTRACIÓN EN TESOFE DE LOS RECURSOS REMANENTES QUE TODAVÍA TENIA EL FIDEICOMISO, CON LO CUAL SE DEJÓ EN CEROS LA CUENTA DEL PATRIMONIO DEL FIDEICOMISO
CUMPLIMIENTO DE LA MISIÓN:
A FIN DE DAR CUMPLIMIENTO AL ARTÍCULO CUARTO TRANSITORIO DEL DECRETO DE EXTINCIÓN DE FIDEICOMISOS, PUBLICADO EL 6 DE NOVIEMBRE DE 2020 EN EL DIARIO OFICIAL DE LA FEDERACIÓN, DURANTE ESTE TRIMESTRE, SE REALIZÓ LA CONCENTRACIÓN EN TESOFE DE LOS RECURSOS REMANENTES QUE TODAVÍA TENIA EL FIDEICOMISO, CON LO CUAL SE DEJÓ EN CEROS LA CUENTA DEL PATRIMONIO DEL FIDEICOMISO</t>
  </si>
  <si>
    <t>DESTINO: CABE DESTACAR QUE, EL 6 DE NOVIEMBRE DE 2020, SE PUBLICÓ EN EL DIARIO OFICIAL DE LA FEDERACIÓN EL DECRETO DE EXTINCIÓN DE FIDEICOMISOS, MANDATOS Y ANÁLOGOS, EL CUAL INSTRUYE LO SIGUIENTE: • CONCENTRAR LOS RECURSOS DEL PATRIMONIO EN LA TESOFE A MÁS TARDAR EL 30 DE ABRIL DEL AÑO EN CURSO, DE ACUERDO AL OFICIO DE N0. 307-A.-3114, EMITIDO POR LA SECRETARÍA DE HACIENDA Y CRÉDITO PÚBLICO, DE FECHA 11 DE DICIEMBRE DE 2020. • ESTABLECER COORDINACIÓN CON LA FIDUCIARIA PARA LA EXTINCIÓN DEL FIDEICOMISO DURANTE EL PRIMER SEMESTRE DE 2021. • LOS DERECHOS Y OBLIGACIONES DEL FIDEICOMISO FONDO DE DESARROLLO DE ZONAS DE PRODUCCIÓN MINERA, SON ASUMIDOS POR ESTA SECRETARIA DE ECONOMÍA (SE), CON CARGO A SU PRESUPUESTO AUTORIZADO. • NO COMPROMETER RECURSOS CON CARGO AL PATRIMONIO DEL FIDEICOMISO. POR LO TANTO, LAS ACCIONES PREVISTAS POR LA SE PARA EL EJERCICIO FISCAL 2021 VINCULADAS CON LA OPERACIÓN DEL COMITÉ TÉCNICO DEL FIDEICOMISO SE DEBERÁN DE ENCAMINAR A DAR CUMPLIMIENTO CON LO MANDATADO EN EL DECRETO ANTES REFERIDO.
CUMPLIMIENTO DE LA MISIÓN:
EL FIDEICOMISO ESTA DANDO CUMPIMIENTO AL PROCESO DE EXTINCIÓN</t>
  </si>
  <si>
    <t>APORTACIÓN INICIAL:   MONTO: $1,000.00   FECHA: 12/04/2019
OBSERVACIONES: SIN APORTACIONES EN EL PRIMER TRIMESTRE</t>
  </si>
  <si>
    <t>DESTINO: EL FIDEICOMISO COMO PARTE DE SU PROCESO DE EXTINCION ENTERO 1356 MILLONES DE PESOS A LA TESOFE EL PASADO 19 DE MARZO DE 2021.
CUMPLIMIENTO DE LA MISIÓN:
EL FIDEICOMISO SE ENCUENTRA EN PROCESO DE EXTINCION</t>
  </si>
  <si>
    <t>DESTINO: CUMPLIR CON LAS OBLIGACIONES LABORALES DE CONFORMIDAD CON LA NIF D-3 Y REGLAMENTO DEL PLAN DE PENSIONES DEL FIFOMI, PARA SUFRAGAR LOS BENEFICIOS QUE EL FIFOMI OTORGA A SUS EMPLEADOS.
CUMPLIMIENTO DE LA MISIÓN:
SE CUMPLIERON CON LAS OBLIGACIONES LABORALES DE CONFORMIDAD CON LA NIF D-3, ESTUDIO ACTUARIAL CORRESPONDIENTE AL EJERCICIO 2014 Y REGLAMENTO DEL PLAN DE PENSIONES DEL ORGANISMO. LOS EGRESOS ACUMULADOS COMPRENDEN EL PAGO AL PERSONAL QUE DEJA DE PRESTAR SUS SERVICIOS POR UN IMPORTE DE $6,102,176.72</t>
  </si>
  <si>
    <t>DESTINO: CUMPLIR CON LAS OBLIGACIONES LABORALES DE CONFORMIDAD CON LA NIF-D3 Y REGLAMENTO DEL PLAN DE ANTIGÜEDAD DEL FIFOMI, PARA SUFRAGAR LOS BENEFICIOS QUE EL FIFOMI OTORGA A SUS EMPLEADOS.
CUMPLIMIENTO DE LA MISIÓN:
SE CUMPLIERON CON LAS OBLIGACIONES LABORALES DE CONFORMIDAD CON LA NIF D-3, ESTUDIO ACTUARIAL CORRESPONDIENTE AL EJERCICIO 2014 Y REGLAMENTO DEL PLAN DE PRIMA DE ANTIGÜEDAD DEL ORGANISMO. LOS EGRESOS ACUMULADOS COMPRENDEN EL PAGO AL PERSONAL QUE DEJO DE PRESTAR SUS SERVICIOS POR UN IMPORTE DE $205,771.07</t>
  </si>
  <si>
    <t>DESTINO: CUMPLIR CON LAS OBLIGACIONES LABORALES DE CONFORMIDAD CON LA NIF D-3 Y REGLAMENTO DEL PLAN DE PENSIONES DEL FIFOMI, PARA SUFRAGAR LOS BENEFICIOS QUE EL FIFOMI OTORGA A SUS EMPLEADOS. LOS EGRESOS ACUMULADOS COMPRENDEN EL PAGO A PERSONAL QUE DEJA DE PRESTAR SUS SERVICIOS POR UN IMPORTE DE $1,939,447.36
CUMPLIMIENTO DE LA MISIÓN:
SE CUMPLIO CON LAS OBLIGACIONES LABORALES DE CONFORMIDAD CON LA NIF D-3, Y REGLAMENTO DEL PLAN DE PENSIONES DE CONTRIBUCION DEFINIDA PARA EL PERSONAL DE MANDO DEL FIFOMI. LOS EGRESOS ACUMULADOS COMPRENDEN EL PAGO DE $1,939,447.36</t>
  </si>
  <si>
    <t>APORTACIÓN INICIAL:   MONTO: $23,610,000.00   FECHA: 02/02/1982
OBSERVACIONES: EL PORCENTAJE DE PARTICIPACIPACIÓN ESTÁ CONSIDERADO DE ACUERDO A LA APORTACIÓN INICIAL.</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</si>
  <si>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</si>
  <si>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</si>
  <si>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DESTINO: OTORGAMIENTO DE BECAS Y GASTOS DE ADMINISTRACIÓN DE BECAS.
CUMPLIMIENTO DE LA MISIÓN:
CON LOS INGRESOS SE CUBRIERON COSTOS PARA EL PROGRAMA DE NEGOCIOS BINACIONALES.</t>
  </si>
  <si>
    <t>APORTACIÓN INICIAL:   MONTO: $0.01   FECHA: 03/03/1992
OBSERVACIONES: NO SE CUENTA CON DATOS EXACTOS DE LA PRIMERA APORTACIÓN.</t>
  </si>
  <si>
    <t>DESTINO: EN EL PEF 2021, EL PROGRAMA PRESUPUESTARIO (PP) U082 PROGRAMA DE ATENCIÓN DIRECTA A LA ESCUELA NO TUVO ASIGNACIÓN DE RECURSOS; CON OFICIO DGDGE/0460/2020 DEL 30 DE JUNIO DE 2020 LA DGDGE NOTIFICÓ A LA DGPYRF DE LA SEP CON FUNDAMENTO EN EL DECRETO POR EL QUE SE ORDENA LA EXTINCIÓN O TERMINACIÓN DE LOS FIDEICOMISOS PÚBLICOS, MANDATOS PÚBLICOS Y ANÁLOGOS PUBLICADO EL 2 DE ABRIL DE 2020 EN EL D.O.F. Y AL ACUERDO E02.05.20R DEL COMITÉ TÉCNICO DEL FIDEICOMISO DEL PEEARE TOMADO EN LA SEGUNDA SESIÓN EXTRAORDINARIA DE 2020, CELEBRADA EL 10 DE JUNIO DE 2020,SE REINTEGRARON A LA TESOFE RECURSOS POR $3,828,662,423.00, LOS EGRESOS ACUMULADOS EN EL PERIODO QUE SE REPORTA FUERON $175,574,425.65 SIENDO PAGOS TRAMITADOS POR EL INIFED POR CONCEPTO DE BEBEDEROS ESCOLARES PREVIOS AL DECRETO, INCLUYE OTROS GASTOS DE ADMINISTRACIÓN POR $645,477.33, SE PAGARON HONORARIOS Y COMISIONES POR $468,525.71
CUMPLIMIENTO DE LA MISIÓN:
AL CIERRE DEL 1ER TRIM 2021, NO EXISTEN RECURSOS EN ADMINISTRACIÓN EN LA FIDUCIARIA BANCO DEL BIENESTAR,S.N.C. CON OF.DGPYRF/20.1-28 SE SOLICITÓ A SHCP INSTRUYA A LA FIDUCIARIA LA ELABORACIÓN DEL CONVENIO DE EXTINCIÓN DEL FIDEICOMISO 10247. CON OFICIO DGGEYET/0727/2020, 02 DE DICIEMBRE 2020, SE ENVIÓ EL PROYECTO DE CONVENIO DE EXTINCIÓN A LA DGPYRF, SOLICITANDO GESTIONES ANTE LA SHCP, PARA REVISIÓN, VALIDACIÓN E INSTRUCCIÓN AL FIDUCIARIO DE SU FORMALIZACIÓN Y FIRMA PARA LA EXTINCIÓN.</t>
  </si>
  <si>
    <t>DESTINO: CONFORME A LA ESTRUCTURA PROGRAMÁTICA DEL PROYECTO DE PRESUPUESTO DE EGRESOS 2016, PUBLICADA POR LA SECRETARÍA DE HACIENDA Y CRÉDITO PÚBLICO EN EL MES DE JUNIO DE 2015, A PARTIR DEL EJERCICIO FISCAL 2016, SE FUSIONARON LOS PROGRAMAS S029 ESCUELAS DE CALIDAD, U074 ESCUELA DIGNA Y PP U082 PROGRAMA DE LA REFORMA EDUCATIVA. POR LO ANTERIOR, A PARTIR DE 2016 EL PROGRAMA ESCUELAS DE CALIDAD NO HA CONTADO CON RECURSOS PRESUPUESTALES PROPIOS, NI CON REGLAS DE OPERACIÓN QUE LO RIJAN.
CUMPLIMIENTO DE LA MISIÓN:
AL CIERRE DEL 1ER TRIM 2021 CONTINÚA EL PROCESO DE EXTINCIÓN DEL FIDEICOMISO FONDO NACIONAL PARA ESCUELAS DE CALIDAD; EL COMITÉ TÉCNICO DEL FIDEICOMISO SESIONÓ EL 08 04 2020, PRESENTÓ SITUACIÓN FINANCIERA Y LA APROBÓ EL COMITÉ QUIEN ORDENÓ INICIAR LA EXTINCIÓN PARA ATENDER EL DECRETO POR EL QUE SE ORDENA LA EXTINCIÓN O TERMINACIÓN DE LOS FIDEICOMISOS PÚBLICOS DEL 02 042020, DOF. CON OFICIO DGDGE/0676/2020, 27 09 2020, SE SOLICITÓ A LA DGPYRF, EL ESTADO DE TRÁMITE DE LA EXTINCIÓN DEL FNEC.</t>
  </si>
  <si>
    <t>DESTINO: APOYAR LOS SERVICIOS QUE SE PROPORCIONAN A LOS ESTUDIANTES DE LOS SUBSISTEMAS DE PREPARATORIA ABIERTA, EDUCACIÓN MEDIA SUPERIOR A DISTANCIA Y CENTROS DE ATENCIÓN A ESTUDIANTES CON DISCAPACIDAD (CAED).
CUMPLIMIENTO DE LA MISIÓN:
SE INFORMA QUE NO HAY UN AVANCE A REFLEJAR EN VIRTUD DEL PROCESO DE EXTINCIÓN DEL FIDEICOMISO “BACHILLERATO GENERAL EN SUS MODALIDADES NO ESCOLARIZADA Y MIXTA”, DERIVADO DEL DECRETO POR EL QUE SE ORDENA LA EXTINCIÓN O TERMINACIÓN DE LOS FIDEICOMISOS PÚBLICOS, MANDATOS PÚBLICOS Y ANÁLOGOS, PUBLICADO EN EL DIARIO OFICIAL DE LA FEDERACIÓN EL DÍA 2 DE ABRIL DE 2020.</t>
  </si>
  <si>
    <t>APORTACIÓN INICIAL:   MONTO: $32,978,793.00   FECHA: 18/12/2001
OBSERVACIONES: EN CUMPLIMIENTO AL DECRETO POR EL QUE SE ORDENA LA EXTINCIÓN O TERMINACIÓN DE LOS FIDEICOMISOS PÚBLICOS, MANDATOS PÚBLICOS Y ANÁLOGOS, PUBLICADO EN EL DIARIO OFICIAL DE LA FEDERACIÓN EL DÍA 2 DE ABRIL DE 2020, EL PATRIMONIO DISPONIBLE DEL FIDEICOMISO DENOMINADO "BACHILLERATO GENERAL EN SUS MODALIDADES NO ESCOLARIZADA Y MIXTA", FUE TRANSFERIDO EN SU TOTALIDAD A LA TESORERÍA DE LA FEDERACIÓN. CABE SEÑALAR QUE EL PROCESO DE EXTINCIÓN DEL FIDEICOMISO DEMÉRITO SIGUE SU CURSO. ADJUNTAMOS OFICIOS DE CANCELACIÓN DE CUENTAS.</t>
  </si>
  <si>
    <t>DESTINO: LIQUIDAR A LOS TRABAJADORES DEL SECTOR INSCRITOS AL FORTE EL MONTO QUE LES CORRESPONDE UNA VEZ QUE SE HAYAN RETIRADO DEL SERVICIO ACTIVO POR JUBILACIÓN, RENUNCIA O SEGURO DE VIDA EN CASO DE DEFUNCIÓN
CUMPLIMIENTO DE LA MISIÓN:
SE RETRIBUYÓ A 2,458 EXTRABAJADORES Y/O BENEFICIARIOS (EN SU CASO), LOS CUALES SE DESINCORPORARON DEL FIDEICOMISO AL CONCLUIR SU PERMANENCIA EN EL FONDO. ASIMISMO, SE PREVEE SE LIQUIDEN A MAS DE 500 TRABAJADORES EN EL SEGUNDO TRIMESTRE DEL 2021.</t>
  </si>
  <si>
    <t>APORTACIÓN INICIAL:   MONTO: $34,000,000.00   FECHA: 14/12/1990
OBSERVACIONES: NOTA 1: ES IMPORTANTE MENCIONAR DE QUE ADEMAS DE LA ÚLTIMA AUDITORIA REALIZADA POR EL ÓRGANO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POLÍTICA DE INVERSIÓN, GENERANDO UN INFORME ANUAL Y TRIMESTRAL. NOTA 2: DERIVADO DE QUE EL FORTE CUENTA CON APORTACIONES TRIPARTITAS, NO ES POSIBLE REPORTAR EXCLUSIVAMENTE LOS RECURSOS FEDERALES EN EL RUBRO DE INGRESOS ACUMULADOS. ASIMISMO, INFORMO QUE EL SALDO INICIAL CONSIDERANDO ÚNICAMENTE EL RECURSO FISCAL DEL PERIODO QUE SE REPORTA ES EQUIVALENTE A $1,123,802,069.73 Y AL TERMINO DEL PERIODO ES POR $1,524,761,451.84 SE PRECISA QUE LA SUBCUENTA 24-2 (INCLUIDA EN LA CIFRA ANTES MENCIONADA) CONTIENE RECURSO FEDERAL Y DE LOS TRABAJADORES.</t>
  </si>
  <si>
    <t>DESTINO: DE ENERO A MARZO DE 2021 SE HAN DESTINADO RECURSOS PARA: -COMISIONES AL FIDUCIARIO POR $277,500.00 -IVA DE COMISIONES AL FIDUCIARIO POR $44,400.00
CUMPLIMIENTO DE LA MISIÓN:
A LA FECHA, LAS ENTIDADES FEDERATIVAS Y LA CIUDAD DE MÉXICO HAN OTORGADO 82,341 CRÉDITOS A LOS BENEFICIARIOS, PRINCIPALMENTE PARA EL PAGO DE ENGANCHE Y GASTOS DE ESCRITURACIÓN, ASÍ COMO PARA EL MEJORAMIENTO Y AMPLIACIÓN DE VIVIENDA PROPIA, DE ESTOS, LAS ENTIDADES FEDERATIVAS OTORGARON 573 CRÉDITOS DE ENERO A MARZO DE 2021. QUEDANDO EN PROCESO 260 CRÉDITOS AL 31 DE MARZO DE 2021.</t>
  </si>
  <si>
    <t>APORTACIÓN INICIAL:   MONTO: $72,000,000.00   FECHA: 15/11/1994
OBSERVACIONES: -EL IMPORTE DE LOS RENDIMIENTOS FINANCIEROS REPORTADOS CORRESPONDE A INTERESES GENERADOS DE ENERO A MARZO DE 2021 POR LA INVERSIÓN DE LOS RECURSOS DE SU PATRIMONIO.</t>
  </si>
  <si>
    <t>DESTINO: EL DÍA 17 DE DICIEMBRE DE 2020 SE REALIZÓ EL REINTEGRO DEL SALDO FINANCIERO QUE SE TENÍA REGISTRADO A ESA FECHA, DANDO CUMPLIENDO AL ARTÍCULO CUARTO TRANSITORIO, PRIMER PÁRRAFO DEL "DECRETO POR EL QUE SE REFORMAN Y DEROGAN DIVERSAS DISPOSICIONES DE LA LEY PARA LA PROTECCIÓN DE PERSONAS DEFENSORAS DE DERECHOS HUMANOS Y PERIODISTAS...; DE LA LEY FEDERAL DE PRESUPUESTO Y RESPONSABILIDAD HACENDARIA; ... DE LA LEY DE CIENCIA Y TECNOLOGÍA; ... APOYO SOCIAL PARA EX TRABAJADORES MIGRATORIOS MEXICANOS". PARA DAR CUMPLIMIENTO AL DECRETO DEL 6/11/2020, SE TUVO QUE DISPONER DE OTROS RECURSOS PARA EL REINTEGRO CORRESPONDIENTE, AL NO SER CONCEDIDA LA PRÓRROGA PARA EL REINTEGRO, POR LO QUE QUEDO COMO COMPROMISO, YA QUE EL SALDO EN EL FIDEICOMISO OBEDECE A SALDOS FRAGMENTADOS EN SUS SUBCUENTAS QUE SERÁN CUBIERTOS AL FIDEICOMITENTE (UPN) EN EL MOMENTO EN QUE SE CONSUME LA EXTINCIÓN DEL FIDEICOMISO POR PARTE DE LA FIDUCIARIA, ESTA SITUACIÓN SE ENCUENTRA EN PROCESO DE PROTOCOLIZACIÓN Y CON ELLO EL RECURSO CON QUE SE REALIZÓ EL REINTEGRO FUE REGRESADO A SU ORIGEN.
CUMPLIMIENTO DE LA MISIÓN:
ALCANZA SU MISIÓN AL ADMINISTRAR CONVENIOS, PROYECTOS Y APOYOS QUE PERMITEN A SU COMUNIDAD UNIVERSITARIA, PARTICIPAR EN PROGRAMAS, ASÍ COMO DE BRINDAR CAPACITACIÓN A TRAVÉS DE CONVENIOS CON LAS ENTIDADES, DE ESA ADMINISTRACIÓN SE OBTIENEN REMANENTES Y RENDIMIENTOS, QUE PASAN A SER PARTE DEL PATRIMONIO Y DE ESTOS RECURSOS EL COMITÉ AUTORIZA SU USO PARA PROYECTOS O GASTOS DIRECTOS, QUE PERMITEN FOMENTAR LA INVESTIGACIÓN CIENTÍFICA Y EL DESARROLLO TECNOLÓGICO DE ACUERDO A LOS FINES DEL FONDO</t>
  </si>
  <si>
    <t>APORTACIÓN INICIAL:   MONTO: $3,194,287.01   FECHA: 29/09/2006
OBSERVACIONES: LA INFORMACIÓN SE SOPORTA CON LOS EDOS DE CUENTA Y SUBCUENTAS DE LA FIDUCIARIA, MISMA QUE A LA FECHA NO A PRESENTADO LOS ESTADOS FINANCIEROS FIDUCIARIOS; ESTE FIDEICOMISO NO RECIBE RECURSOS DEL PRESUPUESTO DE EGRESOS DE LA FEDERACIÓN NI DEL DE LA UPN PARA SUS FINES, SE MANTUVO CON RENDIMIENTOS Y REMANENTES DE PROYECTOS QUE EN SU CASO PERMITÍAN EL ORIGEN DE LOS RECURSOS TRANSFERIR AL PATRIMONIO DEL FIDEICOMISO. EL FONDO, SE CREÓ MEDIANTE CONTRATO DE FIDEICOMISO F/2001051, SIGNADO ENTRE LA UPN Y SANTANDER. SE ENCUENTRA EN PROCESO DE EXTINCIÓN POR LO QUE EL SALDO EN EL FIDEICOMISO OBEDECE A SALDOS FRAGMENTADOS EN SUS SUBCUENTAS QUE SERÁN CUBIERTOS AL FIDEICOMITENTE (UPN) EN EL MOMENTO EN QUE SE CONSUME LA EXTINCIÓN DEL FIDEICOMISO POR PARTE DE LA FIDUCIARIA, ESTA SITUACIÓN SE ENCUENTRA EN PROCESO DE PROTOCOLIZACIÓN Y CON ELLO EL RECURSO CON QUE SE REALIZÓ EL REINTEGRO PARA CUMPLIR CON EL DECRETO DEL 6/11/2020 FUE REGRESADO A SU ORIGEN. (SE ANEXA COMPROBANTE DE REINTEGRO).</t>
  </si>
  <si>
    <t>DESTINO: EL 10 DE MARZO SE REALIZÓ UNA SESIÓN VIRTUAL CON EL COMITÉ TÉCNICO DEL FIDEICOMISO SEP-UNAM, LA MINUTA SE ENCUENTRE EN PROCESO DE ELABORACIÓN, PARA QUE POSTERIORMENTE SE RECABEN LAS FIRMAS SE RECIBIERON LOS SEGUNDOS INFORMES DE LAS 9 IES PARTICIPANTES EN EL PROYECTO DE LA RUAMX, LOS CUALES SE ENCUENTRAN EN REVISIÓN. SE RECIBIÓ EL SEGUNDO INFORME DE CINVESTAV QUIEN ADMINISTRA LOS PROYECTOS DE LA SEP, EL CUAL SE ENCUENTRA EN REVISIÓN.
CUMPLIMIENTO DE LA MISIÓN:
EL 10 DE MARZO SE REALIZÓ UNA SESIÓN VIRTUAL CON EL COMITÉ TÉCNICO DEL FIDEICOMISO SEP-UNAM, LA MINUTA SE ENCUENTRE EN PROCESO DE ELABORACIÓN, PARA QUE POSTERIORMENTE SE RECABEN LAS FIRMAS SE RECIBIERON LOS SEGUNDOS INFORMES DE LAS 9 IES PARTICIPANTES EN EL PROYECTO DE LA RUAMX, LOS CUALES SE ENCUENTRAN EN REVISIÓN. SE RECIBIÓ EL SEGUNDO INFORME DE CINVESTAV QUIEN ADMINISTRA LOS PROYECTOS DE LA SEP, EL CUAL SE ENCUENTRA EN REVISIÓN.</t>
  </si>
  <si>
    <t>DESTINO: ESTE CONTRATO DE FIDEICOMISO YA SE EXTINGUIO Y NO SE HA DADO DE BAJA POR QUE EL CONVENIO DE EXTINCIÓN SE ENCUENTRA EN PROCESO DE ELABORACIÓN CON EL FIDUCIARIO.
CUMPLIMIENTO DE LA MISIÓN:
ESTE CONTRATO DE FIDEICOMISO YA SE EXTINGUIO Y NO SE HA DADO DE BAJA POR QUE EL CONVENIO DE EXTINCIÓN SE ENCUENTRA EN PROCESO DE ELABORACIÓN CON EL FIDUCIARIO.</t>
  </si>
  <si>
    <t>APORTACIÓN INICIAL:   MONTO: $360,010,000.00   FECHA: 22/08/2018
OBSERVACIONES: ESTE FIDEICOMISO ERA DE VITAL IMPORTANCIA PORQUE OTORGA BECAS Y/O APOYOS A LOS ESTUDIANTES DE EDUCACIÓN BÁSICA, MEDIA SUPERIOR, SUPERIOR Y PERSONAL ACADÉMICO DEL SISTEMA EDUCATIVO NACIONAL PARA FOMENTAR EL INGRESO, PERMANENCIA, EGRESO Y CONTINUACIÓN DE ESTUDIOS DE LA POBLACIÓN ESTUDIANTIL. CON FECHA 15 DE ABRIL DEL PRESENTE AÑO, SE CANCELÓ EL CONTRATO DEL FIDEICOMISO 1995, ESTABLECIDO EN BANCO INBURSA, ENTREGANDO A LA TESOFE LA DISPONIBILIDAD TOTAL A DICHA FECHA, FUNDAMENTADO EN EL DECRETO POR EL QUE SE ORDENA LA EXTINCIÓN O TERMINACIÓN DE LOS FIDEICOMISOS PÚBLICOS, PUBLICADO EN EL DIARIO OFICIAL DE LA FEDERACIÓN EL DIA 2 DE ABRIL 2020.</t>
  </si>
  <si>
    <t>DESTINO: POR DECRETO PUBLICADO EL 6 DE NOVIEMBRE DE 2020 EN EL "DOF", SE APROBARON MODIFICACIONES Y ADICIONES, ENTRE OTRAS, A LA LEY GENERAL DE CULTURA FÍSICA Y DEPORTE, LO QUE GENERÓ LA EXTINCIÓN DEL FODEPAR. POR DISPOSICIÓN DEL 5TO TRANSITORIO DEL REFERIDO DECRETO, LA CONADE ASUMIÓ LOS DERECHOS Y OBLIGACIONES DEL FIDEICOMISO FODERAR.
CUMPLIMIENTO DE LA MISIÓN:
EN EL PRIMER TRIMESTRE DE 2021 CONADE ESTÁ LLEVANDO A CABO EL PROCESO DE EXTINCIÓN DEL FODEPAR. ASIMISMO, ASUMIÓ LOS DERECHOS Y OBLIGACIONES DEL FIDEICOMISO FODEPAR Y ESTÁ ACTUALIZANDO Y ADAPTANDO SU NORMATIVIDAD OPERATIVA PARA ELLO.</t>
  </si>
  <si>
    <t>APORTACIÓN INICIAL:   MONTO: $25,000,000.00   FECHA: 30/09/1998
OBSERVACIONES: LOS RENDIMIENTOS FINANCIEROS QUE SE INCLUYEN POR $ 440,900.00 CORRESPONDEN AL RENDIMIENTO DE LAS INVERSIONES Y SE REFLEJAN EN EL ESTADO DE FLUJOS DE EFECTIVO EN EL RUBRO DE INTERESES COBRADOS SOBRE LA INVERSION DEL FONDO DE AHORRO POR 440,352.79 E INTERESES COBRADOS SOBRE INVERSIONES POR 547.21</t>
  </si>
  <si>
    <t>DESTINO: EL FIDEICOMISO SE ENCUENTRA EN PROCESO DE EXTINCIÓN,LOS RECURSOS ERAN UTILIZADOS PARA EFECTUAR LOS PAGOS QUE APOYAN LA EDICIÓN, IMPRESIÓN, PUBLICACIÓN, DISTRIBUCIÓN Y COMERCIALIZACIÓN DE LOS LIBROS QUE INTERESAN AL SUBSISTEMA DE EDUCACIÓN MEDIA SUPERIOR DE LA SEP Y PARA PROCEDER A LA ADQUISICIÓN DE LOS MATERIALES Y EQUIPOS NECESARIOS PARA EL CUMPLIMIENTO DEL OBJETO DEL FIDEICOMISO 853-3.
CUMPLIMIENTO DE LA MISIÓN:
EL FIDEICOMISO SE ENCUENTRA EN PROCESO DE EXTINCIÓN,EN ÉSTE PERIODO SE REALIZÓ EL COBRO DE LAS VENTAS DE LOS LIBROS COMERCIALIZADOS Y DISTRIBUIDOS EN LOS DISTINTOS PLANTELES DE LA UEMSTIS,(OTRAS APORTACIONES).</t>
  </si>
  <si>
    <t>APORTACIÓN INICIAL:   MONTO: $1,500,000.00   FECHA: 25/06/1992
OBSERVACIONES: LA INFORMACIÓN REPORTADA SE OBTUVO DE LOS ESTADOS DE CUENTA DE BANCOS E INVERSIONES Y DE LA BALANZA DE COMPROBACIÓN DE LA CONTABILIDAD DEL FIDEICOMISO SEP/DGETI/FCE AL 31 DE MARZO DE 2021.</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</si>
  <si>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PERMITIRÁ DAR CUMPLIMIENTO A LO ESTABLECIDO EN EL ARTICULO 162 DE LA LEY FEDERAL DEL TRABAJO, CONTANDO AL 31 DE MARZO DE 2021 CON UN PATRIMONIO DE $90,448.78</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</si>
  <si>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PERMITIRÁ DAR CUMPLIMIENTO A LO PACTADO EN LA CLÁUSULA QUINCUAGÉSIMA DEL CONTRATO COLECTIVO DE TRABAJO DEL SUTFCE, ALCANZANDO AL 31 DE MARZO DE 2021, UN PATRIMONIO DE $1,690,134.32.</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</si>
  <si>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</si>
  <si>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</si>
  <si>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</si>
  <si>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</si>
  <si>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APORTACIÓN INICIAL:   MONTO: $10,000,000.00   FECHA: 12/10/2009
OBSERVACIONES: PARA EL PRIMER TRIMESTRE DE 2021, AUNADO A AL OFICIO SD/221/17 DE FECHA 06 DE ABRIL DE 2017, DONDE SE SOLICITO INFORMACIÓN AL ESTADO, CON LA FINALIDAD DE QUE REMITAN LA DOCUMENTACIÓN QUE SEÑALA EL ARTÍCULO 221 DEL REGLAMENTO A LA LEY DE PRESUPUESTO Y RESPONSABILIDAD HACENDARÍA, SE ENVIÓ EL OFICIO SD/102/2017 DE FECHA 24 DE AGOSTO DE 2017 EN ALCANCE AL ANTERIOR, ASIMISMO EN FECHA 07 DE NOVIEMBRE SE ENVIÓ EL OFICIO SD/725/17,EN FECHA 31 DE JULIO DE 2018, SE PRESENTO EL OFICIO SD/561/18 SIN QUE HASTA EL MOMENTO SE TENGA RESPUESTA DE LOS MISMOS.</t>
  </si>
  <si>
    <t>DESTINO: EL REMANENTE DEL FIDEICOMISO “FONDO DE APOYO AL PROGRAMA INTERSECTORIAL EDUCACIÓN SALUDABLE (PIES)” FUE ENTERADO A LA TESORERÍA DE LA FEDERACIÓN EL 19 DE JULIO DEL 2017. CABE SEÑALAR QUE SE ENCUENTRA EN PROCESO DE FORMALIZACIÓN EL CORRESPONDIENTE CONVENIO DE EXTINCIÓN, Y LA BAJA DE LA CLAVE DE REGISTRO DEL FIDEICOMISO SERÁ TRAMITADA UNA VEZ QUE SE CUENTE CON LA DOCUMENTACIÓN QUE REQUIERE LA NORMATIVIDAD APLICABLE.
CUMPLIMIENTO DE LA MISIÓN:
SE INFORMA QUE EL FIDEICOMISO DE APOYO A PROGRAMA INTERSECTORIAL DE EDUCACIÓN SALUDABLE ESTÁ EN PROCESO DE EXTINCIÓN. • EL FIDUCIARIO BANAMEX SE ENCUENTRA DESARROLLANDO EL CONVENIO DE LA EXTINCIÓN DEL FIDEICOMISO EN CUMPLIMIENTO A LA SESIÓN DE 11 DE MAYO DE 2017 LA SEP ESTÁ A ESPERA QUE EL FIDUCIARIO INFORME DE DICHA EXTINCIÓN. TODA VEZ QUE EL ÁREA COORDINADORA DEL FIDEICOMISO NO HA REPORTADO NUEVAS ACCIONES, SE INFORMA QUE NO SE CUENTA CON MAYOR AVANCE AL RESPECTO.</t>
  </si>
  <si>
    <t>APORTACIÓN INICIAL:   MONTO: $29,250,000.00   FECHA: 28/05/2004
OBSERVACIONES: FIDEICOMISO EN PROCESO DE EXTINCIÓN. LA SEP ESTÁ A ESPERA QUE EL FIDUCIARIO FORMALICE EL CONVENIO DE EXTINCIÓN.</t>
  </si>
  <si>
    <t>DESTINO: DE ENERO A MARZO DE 2021 SE HAN DESTINADO RECURSOS PARA: -COMISIONES AL MANDATARIO POR $60,000.00 -IVA DE COMISIONES AL MANDATARIO POR $9,600.00
CUMPLIMIENTO DE LA MISIÓN:
EN RAZÓN DE LAS CIRCUNSTANCIAS DE SALUD ACTUALES, NO SE HA INTEGRADO EL COMITÉ OPERATIVO EN LA CIUDAD DE MÉXICO.</t>
  </si>
  <si>
    <t>APORTACIÓN INICIAL:   MONTO: $325,113,182.43   FECHA: 31/05/2010
OBSERVACIONES: -EL IMPORTE DE LOS RENDIMIENTOS FINANCIEROS REPORTADOS CORRESPONDE A INTERESES GENERADOS DE ENERO A MARZO DE 2021 POR LA INVERSIÓN DE LOS RECURSOS DE SU PATRIMONIO.</t>
  </si>
  <si>
    <t>APORTACIÓN INICIAL:   MONTO: $2,490,598.31   FECHA: 29/11/2000
OBSERVACIONES: LOS ULTIMOS ESTADOS FINANCIEROS QUE ENVIÓ LA UNIDAD RESPONSABLE Y CORRESPONDEN AL 2DO. TRIMESTRE DEL 2011. LOS ESTADOS FINANCIEROS REFLEJAN LA TOTALIDAD DE LOS RECURSOS DEL ANÁLOGO. LOS RECURSOS DE LA SEP.CON OFICIO DGME/236 DEL 4 DE ABRIL DE 2013,SE INICIA EL PROCESO DE SOLICITUD DE CANCELACIÓN.</t>
  </si>
  <si>
    <t>APORTACIÓN INICIAL:   MONTO: $68,705,554.00   FECHA: 13/06/2000
OBSERVACIONES: MEDIANTE OFICIO NOO-CG@PRENDE.MX/DAJ/007/2021, DE FECHA 26 DE FEBRERO DEL 2021, LA UR RESPONSABLE INDICÓ QUE REALIZA LA REVISIÓN DEL TEXTO DE LOS CONVENIOS DE EXTINCIÓN, EN COOORDINACIÓN CON EL INSTITUTO LATINOAMERICANO DE COMUNICACIÓN EDUCATIVA ILCE), LOS CUALES PERMITIRÁN LA CONCLUSIÓN DE LOS CONVENIOS DE COOPERACIÓN PARA LA OPERACIÓN DE LOS PROGRAMAS DE EDUCACIÓN A DISTANCIA I Y II.</t>
  </si>
  <si>
    <t>APORTACIÓN INICIAL:   MONTO: $141,732,752.00   FECHA: 15/05/2002
OBSERVACIONES: MEDIANTE OFICIO NOO-CG@PRENDE.MX/DAJ/007/2021, DE FECHA 26 DE FEBRERO DEL 2021, LA UR RESPONSABLE INDICÓ QUE REALIZA LA REVISIÓN DEL TEXTO DE LOS CONVENIOS DE EXTINCIÓN, EN COOORDINACIÓN CON EL INSTITUTO LATINOAMERICANO DE COMUNICACIÓN EDUCATIVA ILCE), LOS CUALES PERMITIRÁN LA CONCLUSIÓN DE LOS CONVENIOS DE COOPERACIÓN PARA LA OPERACIÓN DE LOS PROGRAMAS DE EDUCACIÓN A DISTANCIA I Y II.</t>
  </si>
  <si>
    <t>DESTINO: NO SE OTORGARON AYUDAS ECONOMICAS EN EL PRIMER TRIMESTRE, A JUBILADOS Y PENSIONADOS DEL IMSS E ISSSTE PARA ADQUISICIÓN DE ÓRTESIS, PRÓTESIS Y APARATOS ORTOPÉDICOS. APOYOS FINANCIEROS POR PARTE DE LA FIDUCIARIA.
CUMPLIMIENTO DE LA MISIÓN:
.</t>
  </si>
  <si>
    <t>APORTACIÓN INICIAL:   MONTO: $14,000,000.00   FECHA: 25/08/1993
OBSERVACIONES: RESPECTO DE LOS MOVIMIENTOS QUE PRESENTAN LOS REPORTES FINANCIEROS AL MES DE MARZO, SE INFORMA LO SIGUIENTE: LOS TRES MIL PESOS CORRESPONDEN A GASTOS A COMPROBAR QUE SE OTORGARON A UN FUNCIONARIO Y QUE NUNCA COMPROBÓ, POR TAL MOTIVO SE PROPUSO UNA RECLASIFICACIÓN A CUENTAS INCOBRABLES. POR LO QUE RESPECTA A LOS DIEZ MIL PESOS, SON GASTOS DE HONORARIOS QUE SERÁN PAGADOS EN SU OPORTUNIDAD. EL CONTRATO DE INVERSIÓN QUE EL FIDEICOMISO TENÍA EN LA FIDUCIARIA FUE CERRADO, EN VIRTUD DE QUE LOS RECURSOS FUERON ENVIADOS A LA TESOFE, POR LO QUE NO ES POSIBLE EMITIR EL ESTADO DE CUENTA.</t>
  </si>
  <si>
    <t>APORTACIÓN INICIAL:   MONTO: $0.01   FECHA: 13/03/1976
OBSERVACIONES: NINGUNA</t>
  </si>
  <si>
    <t>APORTACIÓN INICIAL:   MONTO: $202,258,000.00   FECHA: 13/07/1990
OBSERVACIONES: FIDEICOMISO DE PRESTACIONES LABORALES EXPUESTO A LAS FLUCTUACIONES DE LOS MERCADOS FINANCIEROS. EL IMPORTE DE LA APORTACIÓN INICIAL POR $202,258,000.00 ESTA EXPRESADA EN VIEJOS PESOS DEL 13 DE JULIO DE 1990. LA PRESENTE INFORMACIÓN CORRESPONDE AL FIDEICOMISO DE PRIMAS POR EL PERIODO DEL 1ER. TRIMESTRE DE 2021.</t>
  </si>
  <si>
    <t>APORTACIÓN INICIAL:   MONTO: $40,137,699.09   FECHA: 18/02/1985
OBSERVACIONES: CIFRAS CONFORME AL ESTADO DE CUENTA DE LA FIDUCIARIA (CI BANCO) EL IMPORTE DE LA APORTACIÓN INICIAL POR $40,137,699.09 ESTA EXPRESADA EN VIEJOS PESOS DEL 18 DE FEBRERO DE 1985. LA PRESENTE INFORMACIÓN CORRESPONDIENTE AL FIDEICOMISO DE PENSIONES POR EL PERIODO DEL 1ER. TRIMESTRE 2021.</t>
  </si>
  <si>
    <t>DESTINO: SIN EROGACIONES POR CONCEPTO DE COMISIONES, ASÍ COMO GASTOS DE ADMINISTRACIÓN Y PROMOCIÓN.
CUMPLIMIENTO DE LA MISIÓN:
GARANTIZAR LOS FINANCIAMINETOS QUE OTORGUE EL BANCO DE CRÉDITO RURAL DEL ITSMO, SOCIEDAD NACIONAL DE CRÉDITO, A LO PEQUEÑOS PROPIETARIOS QUE DESEEN PARTICIPAR EN EL PROGRAMA. SIN EMBARGO MEDIANTE IV-400-0166/2016 DE 16 DE NOVIEMBRE SE INTRUYO AL SAE REALIZAR LOS PAGOS CORRESPONDIENTES CON CARGO AL FIDEICOMISO. EL MES DE SEPTIEMBRE DE 2018, SE CONCLUYÓ CON LA REVERSIÓN TOTAL DE LOS IMUEBLES, A SUS RESPECTIVOS FIDEICOMITENTES ORIGINALES.</t>
  </si>
  <si>
    <t>APORTACIÓN INICIAL:   MONTO: $20,000,000.00   FECHA: 28/08/1996
OBSERVACIONES: DE ACUERDO AL "DECRETO POR EL QUE SE ORDENA LA EXTINCIÓN O TERMINACIÓN DE LOS FIDEICOMISOS PÚBLICOS, MANDATOS PÚBLICOS Y ANÁLOGOS" ASI COMO OFICIO DCALA/DEFLA/248/2020 DONDE EL INDEP HACE ENTREGA LOS COMPROBANTES DE "RECIBO DE PAGO DE CONTRIBUCIONES, PRODUCTOS Y APROVECHAMIENTOS FEDERALES" DE LA TOTALIDAD DE LOS RECURSOS PÚBLICOS FEDERALES QUE CONFORMAN EL PATRIMONIO DEL MISMO. SE HACE LA CAPTURA DE ESTA INFORMACIÓN, DE CONFORMIDAD CON LA DOCUMENTACIÓN SOPORTE PROPORCIONADA POR EL INSTITUTO PARA DEVOLVER AL PUEBLO LO ROBADO.</t>
  </si>
  <si>
    <t>DESTINO: SIN EROGACIONES POR CONCEPTO DE HONORARIOS Y COMISIONES.
CUMPLIMIENTO DE LA MISIÓN:
OTORGAR CRÉDITOS PARA LA ADQUISICIÓN DE PREDIOS RÚSTICOS EN EL ESTADO DE CHIAPAS.</t>
  </si>
  <si>
    <t>APORTACIÓN INICIAL:   MONTO: $10,000,000.00   FECHA: 27/04/1995
OBSERVACIONES: DE ACUERDO AL "DECRETO POR EL QUE SE ORDENA LA EXTINCIÓN O TERMINACIÓN DE LOS FIDEICOMISOS PÚBLICOS, MANDATOS PÚBLICOS Y ANÁLOGOS" SI COMO OFICIO DCALA/DEFLA/248/2020 DONDE EL INDEP DONDE HACE ENTREGA LOS COMPROBANTES DE "RECIBO DE PAGO DE CONTRIBUCIONES, PRODUCTOS Y APROVECHAMIENTOS FEDERALES" DE LA TOTALIDAD DE LOS RECURSOS PÚBLICOS FEDERALES QUE CONFORMAN EL PATRIMONIO DEL MISMO; POR LO QUE NO HAY MOVIMIENTO (SE ANEXAN RECIBOS DE ENTERO).</t>
  </si>
  <si>
    <t>DESTINO: SIN PAGO POR CONCEPTO DE HONORARIOS Y/O ENTEROS A LA TESOFE
CUMPLIMIENTO DE LA MISIÓN:
LAS METAS CORRESPONDEN A LAS PROPORCIONADAS POR LA UR 510 - UNIDAD DE PROGRAMAS DE APOYO A LA INFRAESTRUCTURA Y SERVICIOS (UPAIS) EN EL MARCO DEL PROGRAMA DE MEJORAMIENTO URBANO (PMU)</t>
  </si>
  <si>
    <t>APORTACIÓN INICIAL:   MONTO: $100,000.00   FECHA: 08/08/2019
OBSERVACIONES: SE ANEXA ESTADOS FINANCIEROS AL 31 DE MARZO DE 2021 Y FICHAS DE REINTEGRO Y OFICIO DIR.JUR.FID ADM/0810.2020 POR EL ORDEMANIENTO DEL DECRETO POR EL QUE SE ORDENA LA EXTINCIÓN O TERMINACIÓN DE LOS FIDEICOMISOS PÚBLICOS, MANDATOS PÚBLICOS Y ANÁLOGOS PUBLICADOS EN EL DOF.</t>
  </si>
  <si>
    <t>DESTINO: EL SALDO NETO DEL PERIODO A INFORMAR CORRESPONDE AL ESTADO DE POSICIÓN FINANCIERA AL 31 DE MARZO DE 2020, Y EN EL ESTADO DE RESULTADOS NO SE REGISTRARON INGRESOS Y EGRESOS EN ESTE TRIMESTRE, SIN EMBARGO UN BAJA DE 2 PREDIOS DE EL ALTILLO POR $ 80,094.98.
CUMPLIMIENTO DE LA MISIÓN:
SE REMITE LA JUSTIFICACIÓN CORRESPONDIENTE PARA NO PRESENTAR EN ESTE CASO, EL REQUISITO QUE ESTABLECE LA FRACCIÓN III DEL ARTÍCULO 218 DEL REGLAMENTO DE LA LEY FEDERAL DE PRESUPUESTO Y RESPONSABILIDAD HACENDARIA, PARA LA RENOCACIÓN O ACTUALIZACIÓN ANUAL DEL ACTO JURÍDICO. Y LO ÚNICO APLICABLE ES LA FRACCIÓN I DEL ARTÍCULO 218.</t>
  </si>
  <si>
    <t>APORTACIÓN INICIAL:   MONTO: $999,996.00   FECHA: 27/12/2001
OBSERVACIONES: SE REPORTA INFORMACIÓN FINANCIERA AL 31 DE MARZO DE 2021</t>
  </si>
  <si>
    <t>APORTACIÓN INICIAL:   MONTO: $500,000.00   FECHA: 27/12/2001
OBSERVACIONES: SE REPORTA LA INFORMACIÓN CON FECHA AL 31 MARZO 2021</t>
  </si>
  <si>
    <t>DESTINO: RADICAR A LAS REPRESENTACIONES AGRARIAS Y OFICINAS CENTRALES RECURSOS DEL PROGRAMA FONORDE, PARA LA OPERACIÓN DEL PROGRAMA. ASÍ COMO UNA ORDEN DE PAGO POR LA VENTA DE TERRENOS NACIONALES.
CUMPLIMIENTO DE LA MISIÓN:
ESTE ÁNALOGO ENTRARÁ EN PROCESO DE EXTINCIÓN PARA EL 2DO TRIMESTRE 2021. SE ANEXA OFICIO NÚMERO II120.DGOPR.EA.05392.2021</t>
  </si>
  <si>
    <t>APORTACIÓN INICIAL:   MONTO: $1,344,154.79   FECHA: 31/10/1996
OBSERVACIONES: ESTOS RECURSOS CONSTITUYEN POR LEY AGRARIA EL CAPITAL DE TRABAJO PARA REGULARIZAR LOS TERRENOS NACIONALES Y LAS COLONIAS AGRICOLAS Y GANADERAS EN EL TERRITORIO NACIONAL. SE ANEXAN LOS ESTADOS FINANCIEROS AL 31 DE MARZO DE 2021. LA DISPONIBILIDAD DEL EJERCICIO 2019 CORRESPONDE AL SALDO FINAL DEL FLUJO DE EFECTIVO AL 31-12-2018, DADO QUE POR RECOMENDACIÓN DE LA ASF A PARTIR DEL 4TO TRIMESTRE DE 2017, SE REPORTA CON BASE AL FLUJO DE EFECTIVO. DICHO ÁNALOGO ENTRARÁ EN EXTINCIÓN EN EL 2DO TRIMESTRE DE 2021.</t>
  </si>
  <si>
    <t>DESTINO: 1) PAGO DE HONORARIOS FIDUCIARIOS 2) HONORARIOS DE LA UNIDAD COORDINADORA DEL TPS DICIEMBRE 2020, ENERO Y FEBRERO 2021 3) PAGO PRIMERA MINISTRACIÓN 12/19 4) IMPUESTOS 4) PASIVO
CUMPLIMIENTO DE LA MISIÓN:
SE LLEVÓ A CABO LA PRIMERA MINISTRACIÓN DE LA CONVOCATORIA 12/19 Y CONTINUA LA OPERACIÓN DEL PROYECTO TERRITORIOS PRODUCTIVOS SOSTENIBLES, DONACIÓN BANCO MUNDIAL.</t>
  </si>
  <si>
    <t>APORTACIÓN INICIAL:   MONTO: $1,000,000.00   FECHA: 27/12/2012
OBSERVACIONES: RESULTADOS ALCANZADOS: INICIO DE OPERACIÓN DE 2 PROYECTOS GANADORES DE LA CONVOCATORIA 12/19 Y OPERACIÓN DEL PROYECTO TERRITORIOS PRODUCTIVOS SOSTENIBLES.</t>
  </si>
  <si>
    <t>DESTINO: LOS RECURSOS SE DESTINARON A LOS HONORARIOS MENSUALES PAGADOS A BANOBRAS POR $139,054.85 EN LOS MESES DE ENERO A MARZO, ADEMÁS DEL PAGO DE LA PRIMERA MINISTRACIÓN PARA LA EJECUCIÓN DEL PROYECTO "CENTRO DE CONTROL DE LA RED DE MONITOREO DE LA CALIDAD DEL AIRE DEL ESTADO DE TLAXCALA" POR LA CANTIDAD DE $ 640,000.00 EN EL MES DE FEBRERO, EL PAGO DE LA PRIMERA MINISTRACIÓN PARA LA EJECUCIÓN DEL PROYECTO "CAPACITACIÓN EN MANTENIMIENTO, CALIBRACIÓN DE EQUIPOS DE MONITOREO DE LA CALIDAD DEL AIRE.." POR LA CANTIDAD DE $ 400,000.00 EN EL MES DE MARZO Y EL PAGO DE LA PRIMERA MINISTRACIÓN PARA EL PROYECTO "CAMPAÑAS DE IDENTIFICACIÓN..." POR LA CANTIDAD DE $ 987,500.00 EN EL MES DE MARZO
CUMPLIMIENTO DE LA MISIÓN:
EN EL PERIODO DE REPORTE CONTINUÓ LA FORMALIZACIÓN Y EJECUCIÓN DE 4 NUEVOS PROYECTOS APROBADOS POR EL COMITÉ TÉCNICO, POR $ 18.7 MDP, EN TEMAS DE CALIDAD DEL AIRE, INVENTARIO DE EMISIONES Y MANEJO DE FUEGO EN LA REGIÓN DE LA CAME, ASÍ COMO EN TEMAS DE RED DE GAS NATURAL EN EL ESTADO DE MÉXICO.</t>
  </si>
  <si>
    <t>APORTACIÓN INICIAL:   MONTO: $1,000,000.00   FECHA: 26/11/1992
OBSERVACIONES: RESULTADOS ALCANZADOS: EN EL PERIODO DE ENERO A MARZO DE 2020, CONTINUÓ LA EJECUCIÓN DE 21 PROYECTOS QUE HAN SIDO APROBADOS POR EL COMITÉ TÉCNICO, POR 93.1 MDP, EN TEMAS DE CALIDAD DEL AIRE, CONTINGENCIAS AMBIENTALES, COMUNICACIÓN DE LA CAME Y PROBLEMÁTICA AMBIENTAL EN LA REGIÓN DE LA PRESA ENDHÓ EN EL ESTADO DE HIDALGO, DE VERIFICACIÓN VEHICULAR EN LA REGIÓN DE LA CAME Y DE RESPONSABILIDAD AMBIENTAL Y EMISIÓN A LA ATMOSFERA EN EL ESTADO DE MÉXICO. OBSERVACIONES: LOS ESTADOS FINANCIEROS DEL FIDEICOMISO SE DICTAMINARON A TRAVÉS DE LA SECRETARÍA DE LA FUNCIÓN PÚBLICA (SFP), LA ÚLTIMA REVISIÓN SE LLEVÓ A CABO POR EL DESPACHO CASTILLO MIRANDA Y COMPAÑÍA S.C., DESIGNADO POR LA SFP, PARA EL EJERCICIO 2019.</t>
  </si>
  <si>
    <t>DESTINO: GASTOS POR CONCEPTO DE HONORARIOS AL FIDUCIARIO, ASÍ COMO LA COBERTURA DEL 20% DE LOS HONORARIOS POR AUDITORIA EXTERNA DEL EJERCICIO 2020; RECURSOS EROGADOS POR EL CONTRATO DE FORTALECIMIENTO ESPECIALIZADO PARA EL APOYO EN LAS EVALUACIONES TÉCNICAS; GASTOS POR CAPACITACIÓN PARA EL PERSONAL DE LA ASEA ASÍ COMO EROGACIONES POR VIÁTICOS Y PASAJES PARA COMISIONES NECESARIAS PARA LA AGENCIA.
CUMPLIMIENTO DE LA MISIÓN:
CONFORME A LO ESTABLECIDO EN EL ARTICULO 37 DE LA LEY DE LA ASEA, EN EL PRIMER TRIMESTRE DEL EJERCICIO 2021 LOS RECURSOS FUERON APLICADOS A LA COBERTURA DE GASTOS NECESARIOS PARA CUMPLIR CON SUS FUNCIONES, PRINCIPALMENTE EN EL APOYO DE EVALUACIONES TÉCNICAS, LAS CUALES SON MATERIA ESENCIAL DE LAS ACTIVIDADES DE LA ASEA.</t>
  </si>
  <si>
    <t>APORTACIÓN INICIAL:   MONTO: $1,000,000.00   FECHA: 25/10/2017
OBSERVACIONES: RESULTADOS ALCANZADOS: DAR CUMPLIMIENTO A UNA DE LAS METAS Y OBJETIVOS BÁSICOS QUE TIENE LA ASEA RESPECTO A LA ATENCIÓN OPORTUNA DE LOS TRAMITES DE REGULACIÓN Y SUPERVISIÓN QUE SE GESTIONAN EN LA AGENCIA.</t>
  </si>
  <si>
    <t>DESTINO: DURANTE EL TRIMESTRE SE APLICARON LOS SIGUIENTES GASTOS: PAGO DE HONORARIOS Y COMISIONES POR $15,207.60 , PARA EL PROGRAMA DE BECAS LA CANTIDAD DE $582,702.84. BECAS DOCTORADO PERIODOS 2018-2021 Y 2019-2022 CORRESPONDIENTES A LOS MESES DE ENERO, FEBRERO Y MARZO 2021.
CUMPLIMIENTO DE LA MISIÓN:
SE HA FORTALECIDO LA INFRAESTRUCTURA TECNOLÓGICA DE LA INSTITUCIÓN.</t>
  </si>
  <si>
    <t>APORTACIÓN INICIAL:   MONTO: $2,086,674.36   FECHA: 13/07/2012
OBSERVACIONES: RESULTADOS ALCANZADOS: EN EL TRIMESTRE SE CONTINUA CON LOS PAGOS A LOS BECARIOS DE DOCTORADO 2018-2021 Y 2019-2022, ASÍ COMO BECAS DE MOVILIDAD Y VINCULACIÓN ACADÉMICA BENEFICIÁNDOSE A UN TOTAL DE 12 BECARIOS. OBSERVACIONES: EL PATRIMONIO TOTAL DEL FONDO ES DE $29,399,284.54 DEL CUAL $28,387,372.22 SON ADQUISICIONES DE EQUIPO CIENTÍFICO Y TECNOLÓGICO, $1,011,912.32 QUE CORRESPONDE A LA DISPONIBILIDAD (EL SALDO QUE TIENE LA CUENTA DEL FONDO DE INVESTIGACIÓN DEL INSTITUTO MEXICANO DE TECNOLOGÍA DEL AGUA).</t>
  </si>
  <si>
    <t>DESTINO: LOS RECURSOS SERÁN DESTINADOS DE CONFORMIDAD CON LO ESTABLECIDO EN EL DECRETO PRESIDENCIAL PUBLICADO EN EL DIARIO OFICIAL DE LA FEDERACIÓN DEL 24 DE NOVIEMBRE DE 2004 A REALIZAR OBRAS DE INFRAESTRUCTURA HIDRÁULICA EN LA ZONA METROPOLITANA DEL VALLE DE MÉXICO.
CUMPLIMIENTO DE LA MISIÓN:
CONSTRUCCIÓN DEL TÚNEL CHURUBUSCO-XOCHIACA, LA TERCERA LÍNEA DE CONDUCCIÓN DEL SISTEMA CUTZAMALA, TÚNEL CANAL GENERAL LA ADECUACIÓN DE LA SEGUNDA LÍNEA DE ALTA PRESIÓN DEL SISTEMA CUTZAMALA, TÚNEL EMISOR PONIENTE Y REHABILITACIÓN Y MANTENIMIENTO MAYOR DE LOS EQUIPOS DE BOMBEO Y CAPTACIONES PARA EL DESAGÜE DEL VALLE DE MÉXICO ASÍ COMO TRABAJOS DE REHABILITACIÓN DE 15 POZOS DEL SISTEMA LERMA Y PROYECTO CONSTRUCCIÓN Y PUESTA EN MARCHA DE LAS PLANTA POTABILIZADORA MADIN II</t>
  </si>
  <si>
    <t>APORTACIÓN INICIAL:   MONTO: $1,000,000.00   FECHA: 25/02/1997
OBSERVACIONES: RESULTADOS ALCANZADOS: SE HAN CONCLUIDO AL 100% EL TÚNEL CANAL GENERAL, LA PLANTA DE BOMBEO SUPERFICIAL Y SUBTERRÁNEA EL CARACOL, LA CONSTRUCCIÓN DE LA PLANTA DE BOMBEO CASA COLORADA PROFUNDA, LA CONSTRUCCIÓN DE LAS CAPTACIONES DEL RÍO DE LA COMPAÑÍA Y LA CONSTRUCCIÓN DE LAS CAPTACIONES DEL TÚNEL EMISOR ORIENTE. OBSERVACIONES: EL PATRIMONIO ESTÁ CONSTITUIDO POR LAS APORTACIONES PATRIMONIALES QUE CORRESPONDEN A RECURSOS PROVENIENTES DEL DECRETO DE ESTÍMULOS FISCALES PUBLICADOS EN EL DIARIO OFICIAL DE LA FEDERACIÓN EL DÍA 24 DE NOVIEMBRE DE 2004 POR EL PAGO DE APROVECHAMIENTO DE AGUA EN BLOQUE, DICHAS APORTACIONES SON POR CUENTA Y ORDEN DE LOS GOBIERNOS DEL ESTADO DE MÉXICO Y DE LA CIUDAD DE MÉXICO.</t>
  </si>
  <si>
    <t>APORTACIÓN INICIAL:   MONTO: $400.00   FECHA: 18/05/1993
OBSERVACIONES: RESULTADOS ALCANZADOS: DE LAS METAS PLANEADAS PARA 2021, DE ENERO A MARZO SE INTEGRARON AL SNIB (SISTEMA NACIONAL DE INFORMACIÓN SOBRE BIODIVERSIDAD) 4,654,129 NUEVOS REGISTROS DE: 1) EJEMPLARES 4,651,085 REGISTROS, EQUIVALENTE AL 232.55% DE LA META. 2) CARTOGRAFÍA 54 REGISTROS, EQUIVALENTE AL 3.6% DE LA META. 3) DATOS DE SENSORES REMOTOS 1,939 REGISTROS, EQUIVALENTE AL 27.7 % DE LA META. 4) INF. DE ESPECIES EN RIESGO 1,041. EQUIV. AL 104.1% DE LA META. 5) INF. ESPECIES INVASORAS 10. EQUIV. AL 33.33% DE LA META. OBSERVACIONES: 1) SE CUENTA CON ESTADOS FINANCIEROS DICTAMINADOS POR AUDITOR EXTERNO ""DESPACHO LABARTHE &amp; ASOCIADOS, S.C."" AL 31 DE DICIEMBRE DE 2019. HTTPS://WWW.BIODIVERSIDAD.GOB.MX/MEDIA/1/CONABIO/DOCUMENTOS/EDOSFIN-2019.PDF 2) EL SALDO POR -$ 130,674,611.78 AL 31 DE DICIEMBRE DE 2021, SE DEBE A QUE EN LOS REPORTES TRIMESTRALES QUE SE PRESENTARON HASTA EL 31 DE DICIEMBRE DE 2014, LA SEMARNAT SOLAMENTE SOLICITABA LOS INGRESOS Y EGRESOS DE LOS RECURSOS APORTADOS POR LA SECRETARIA; AL CIERRE DE 2014 EL SALDO REPORTADO FUE POR $ 96,344,620.00. A PARTIR DE 2015, A SOLICITUD DE LA SEMARNAT, SE REPORTAN TODOS LOS INGRESOS Y EGRESOS GENERADOS EN EL FFB. EL SALDO NEGATIVO MENCIONADO ANTERIORMENTE, SE CUBRE CON LOS RECURSOS DE LA CUENTA CONTABLE 1202 DE LA BALANZA DE COMPROBACIÓN, LA DIFERENCIA SE ENCUENTRA COMPROMETIDA PARA LA OPERACIÓN DE LA CONABIO Y PROYECTOS QUE ESTÁN EN MARCHA.</t>
  </si>
  <si>
    <t>DESTINO: EL FIDEICOMISO 013 AHORA F/1050, SE CREÓ CON EL OBJETO DE CONSTRUIR UN PATRIMONIO PARA LA ADQUISICIÓN DE PREDIOS UBICADOS EN EL ÁREA DE PROTECCIÓN DE RECURSOS NATURALES, ZONA PROTECTORA FORESTAL, CUENCAS DE LOS RÍOS VALLE DE BRAVO, MALACATEPEC, TILOSTOC Y TEMASCALTEPEC, POR CUENTA Y A NOMBRE DEL FIDEICOMITENTE, LOS CUALES SERÍAN TRASPASADOS EN ACTO DE DONACIÓN DE MANERA INMEDIATA Y AL MISMO MOMENTO DE SU ADQUISICIÓN A LA FEDERACIÓN COMO ÁREA DE PROTECCIÓN DE RECURSOS NATURALES, PARA DAR CUMPLIMIENTO A LOS COMPROMISOS ADQUIRIDOS ASÍ COMO COADYUVAR CON EL GOBIERNO DEL ESTADO DE MÉXICO EN LA SOLVENTACIÓN DE LOS ADEUDOS PENDIENTES POR CONCEPTO DE INDEMNIZACIÓN O REUBICACIÓN DE LAS COMUNIDADES ASENTADAS DENTRO DE LA POLIGONAL DEL APRN PARA LA PROTECCIÓN Y CONSERVACIÓN A PERPETUIDAD DE LOS RECURSOS NATURALES EXISTENTES EN DICHA ÁREA.
CUMPLIMIENTO DE LA MISIÓN:
DESDE SU CONSTITUCIÓN, SE HAN REALIZADO ENTRE OTRAS LAS SIGUIENTES: ADQUISICIÓN DE 79.3 HECTÁREAS DE TIERRAS EJIDALES Y USO COMÚN AL EJIDO NUEVO SAN JUAN ATEZCAPAN; EQUIPAMIENTO DE INFRAESTRUCTURA TURÍSTICA; COMO MÓDULO DE BAÑOS, PALAPA PARA IMPARTIR PLATICAS DE EDUCACIÓN AMBIENTAL; SEÑALES INTERPRETATIVAS, MIRADOR, PLATAFORMAS DE ACAMPAJE, PAGO DE DOS PROYECTOS PARA LA VIGILANCIA Y MANEJO DEL PREDIO Y OBRAS PARA LA RESTAURACIÓN DE SENDEROS ENTRE OTRAS.</t>
  </si>
  <si>
    <t>APORTACIÓN INICIAL:   MONTO: $31,860,000.00   FECHA: 25/05/2006
OBSERVACIONES: "RESULTADOS ALCANZADOS: SE CUMPLIÓ CON EL PROGRAMA DE ACTIVIDADES, REALIZÁNDOSE LA REFORESTACIÓN DEL PREDIO CON 1350 PLANTAS ESPECIES NATIVAS DEL ANP, REHABILITACIÓN DE BRECHAS CORTA FUEGO, REACOMODO Y REUTILIZACIÓN DEL 85% DE MATERIAL MUERTO PARA EVITAR INCENDIOS FORESTALES, PODAS Y ACLAREOS EN UNA SUPERFICIE DE 11,460 M2, SE REHABILITARON Y COLOCARON 9 SEÑALES ALUSIVAS A LA IMPORTANCIA DE LOS ECOSISTEMAS DEL ANP, ENTRE OTRAS"</t>
  </si>
  <si>
    <t>DESTINO: DERIVADO DE LOS OFICIOS NO. 307-A-0061 DE FECHA 17 DE ENERO DE 2020 Y NO. 307-A-0714 DE FECHA 6 DE ABRIL DE 2020, EMITIDO POR EL TITULAR DE LA UNIDAD DE POLÍTICA Y CONTROL PRESUPUESTARIO DE LA SECRETARÍA DE HACIENDA Y CRÉDITO PÚBLICO, CONSISTENTE EN LA EXTINCIÓN DE LOS FIDEICOMISOS, MANDATOS U ANÁLOGOS, ESTE AÑO NO SE REALIZÓ NINGÚN PROYECTO, POR LO QUE NO SE DIO CUMPLIMIENTO A LOS FINES POR LOS QUE FUE CREADO EL MANDATO PARA LA REMEDIACIÓN AMBIENTAL.
CUMPLIMIENTO DE LA MISIÓN:
YA NO EXISTEN RECURSOS ECONÓMICOS PARA LLEVAR A CABO NINGUNA OBRA O ESTUDIO EN LA EX UNIDAD INDUSTRIAL FERTIMEX.</t>
  </si>
  <si>
    <t>APORTACIÓN INICIAL:   MONTO: $15,353,864.00   FECHA: 28/11/1994
OBSERVACIONES: "RESULTADOS ALCANZADOS: YA NO EXISTEN RECURSOS ECONÓMICOS PARA LLEVAR A CABO NINGUNA OBRA O ESTUDIO EN LA EX UNIDAD INDUSTRIAL FERTIMEX."</t>
  </si>
  <si>
    <t>DESTINO: EROGACIONES DESTINADAS AL PAGO DE COMPROMISOS POR OBRAS Y SERVICIOS REQUERIDOS PARA LA TERMINACIÓN DE LA CONSTRUCCIÓN DEL TÚNEL EMISOR ORIENTE, OBRA NECESARIA PARA EVITAR INUNDACIONES, ASIMISMO, PARA HACER SUSTENTABLE DEL RECURSO HÍDRICO, MEJORANDO EL ABASTECIMIENTO DEL AGUA POTABLE, EVITANDO LA SOBREEXPLOTACIÓN DE LOS MANTOS ACUÍFEROS E INCREMENTAR LA COBERTURA EN EL RUBRO DE SANEAMIENTO DE AGUAS NATURALES.
CUMPLIMIENTO DE LA MISIÓN:
EL TÚNEL EMISOR ORIENTE SE ENCUENTRA TERMINADO AL 31 DE DICIEMBRE DE 2019. EN EL 2021 SE CONTINUARÁN PAGANDO LOS PASIVOS POR LOS TRABAJOS DEBIDAMENTE REALIZADOS.</t>
  </si>
  <si>
    <t>APORTACIÓN INICIAL:   MONTO: $100,000,000.00   FECHA: 03/08/2009
OBSERVACIONES: RESULTADOS ALCANZADOS: SE TIENE CONCLUIDO EL PROYECTO, ESTO ES EL 100% DE LA CONSTRUCCIÓN DEL TÚNEL. OBSERVACIONES: EL SALDO AL CIERRE DEL EJERCICIO FISCAL ANTERIOR ES DE $27,183,957.66 QUE REPRESENTA EL PATRIMONIO TOTAL DEL EJERCICIO. ASÍ MISMO, LOS INGRESOS DEL MANDATO, PROVIENEN DEL FIDEICOMISO NO. 1928 "PARA APOYAR EL SANEAMIENTO DEL VALLE DE MÉXICO," Y DEL PRESUPUESTO DE EGRESOS DE LA FEDERACIÓN. CABE SEÑALAR QUE DEL TOTAL DE LA INVERSIÓN DEL TÚNEL EMISOR ORIENTE LA PARTICIPACIÓN FEDERAL ES DEL 100%. LA COMPOSICIÓN DEL PATRIMONIO DEL MANDATO ESTA REFLEJADO EN EL ESTADO DE ACTIVIDADES, EL CUAL ESTÁ INTEGRADO POR LAS APORTACIONES DE PATRIMONIO, OTROS INGRESOS Y BENEFICIOS, ASÍ COMO LOS GASTOS TOTALES DE DICHO MANDATO.</t>
  </si>
  <si>
    <t>DESTINO: EL OTORGAMIENTO DE LOS RECURSOS A LOS TRABAJADORES OPERATIVOS DEL INSTITUTO NACIONAL DE CIENCIAS PENALES PARA SU BENEFICIO FAMILIAR. SALDO AL 31 DE MARZO DE 2021 TRABAJADOR $328,667.17 DEPENDENCIA $495,680.78 SINDICATO $ 19,596.75 INTERESES $ 4,235.04 NOTA: EL SALDO REFLEJADO AL CIERRE DE 31 DE DICIEMBRE 2020 SE ENCUENTRAN REGISTRADOS EN LOS LIBROS CONTABLES DE ESTE INSTITUTO
CUMPLIMIENTO DE LA MISIÓN:
EL FONDO DE AHORRO CAPITALIZABLE DE LOS TRABAJADORES OPERATIVOS DEL INACIPE SE INTEGRA DE LAS APORTACIONES DE LOS TRABAJADORES, DEL INACIPE, DEL SINDICATO Y DE LOS INTERESES QUE GENERA LA INVERSIÓN DE ESTOS RECURSOS AL 31 DE MARZO DE 2021 ESTE FONDO SE ENTREGARÁ EN EL MES DE AGOSTO DE 2021 ENTRE LOS TRABAJADORES OPERATIVOS DEL INACIPE.</t>
  </si>
  <si>
    <t>APORTACIÓN INICIAL:   MONTO: $113,667.13   FECHA: 01/08/2020
OBSERVACIONES: EL FONDO DE AHORRO CAPITALIZABLE DE LOS TRABAJADORES OPERATIVOS DEL INACIPE SE INTEGRA DE LAS APORTACIONES DE LOS TRABAJADORES, DEL INACIPE, DEL SINDICATO Y DE LOS INTERESES QUE GENERA LA INVERSIÓN DE ESTOS RECURSOS AL 31 DE MARZO DE 2021 ESTE FONDO SE ENTREGARÁ EN EL MES DE AGOSTO DE 2020 ENTRE LOS TRABAJADORES OPERATIVOS DEL INACIPE.</t>
  </si>
  <si>
    <t>DESTINO: LOS EGRESOS REPORTADOS CORRESPONDEN A PAGO DE HONORARIOS FIDUCIARIOS Y MINISTRACIONES A LOS PROYECTOS 1 MECANISMO DE FONDO REVOLVENTE PARA EL FINANCIAMIENTO DEL PROYECTO GEF-SENER; 2 PROYECTO DE EFICIENCIA Y SUSTENTABILIDAD ENERGÉTICA EN MUNICIPIOS, ESCUELAS Y HOSPITALES (PRESEMEH) 3. ALUMBRADO PUBLICO DE LA CONUEE.
CUMPLIMIENTO DE LA MISIÓN:
SE CELEBRÓ LA XXXIX SESIÓN ORDINARIA DEL COMITÉ TÉCNICO EL 22 DE ENERO DE 2021</t>
  </si>
  <si>
    <t>APORTACIÓN INICIAL:   MONTO: $600,000,000.00   FECHA: 06/03/2009
OBSERVACIONES: LA DISPONIBILIDAD REPORTADA CORRESPONDE AL INFORME FINANCIERO CON CIFRAS AL 31 DE MARZO DE 2021 EMITIDO POR LA FIDUCIARIA, EL CUAL SE ADJUNTA CON TODA LA INFORMACIÓN DEL PERIODO QUE SE REPORTA COMO ANEXOS.</t>
  </si>
  <si>
    <t>DESTINO: LOS RECURSOS SE DESTINARON AL PAGO DE HONORARIOS FIDUCIARIOS, PAGOS PAGO A CFE POR CONCEPTO DE LAS PRIMERAS MINISTRACIONES CORRESPONDIENTES A LOS CONVENIOS FIRMADOS PARA LA ATENCIÓN DE LA RELACION DE LOCALIDADES CON NECESIDADES DE ELECTRIFICACION 2020 MEDIANTE LOS COMPONENTES DE EXTENSIÓN DE RED Y SISTEMAS AISLADOS RESPECTIVAMENTE
CUMPLIMIENTO DE LA MISIÓN:
EL 25 DE ENERO DE 2021 SE CELEBRARON 2 CONVENIOS DE ASIGNACIÓN DE RECUSOS CON CFE DISTRIBUCIÓN PARA ATENDER LA RELACIÓN DE LOCALIDADES CON NECESIDADES DE ELECTRIFICACIÓN 2020 MEDIANTE LOS COMPONENTES DE EXTENSION DE RED Y SISTEMAS AISLADOS RESPECTIVAMENTE</t>
  </si>
  <si>
    <t>DESTINO: EL 4 DE DICIEMBRE DE 2020, LOS RECURSOS SE TRANSFIRIERON A LA TESORERÍA DEL INEEL ANTE LA TERMINACIÓN DEL CONTRATO DEL FIDEICOMISO POR CAUSA LEGAL (DECRETO DE EXTINSIÓN DE FIDEICOMISOS DEL 6 DE NOVIEMBRE DEL 2020)
CUMPLIMIENTO DE LA MISIÓN:
SE DIO CUMPLIMIENTO A LO ESTABLECIDO EN EL DECRETO PUBLICADO EN EL DOF DE EXTINSIÓN DE FIDEICOMISOS DEL 6 DE NOVIEMBRE DEL 2020</t>
  </si>
  <si>
    <t>APORTACIÓN INICIAL:   MONTO: $163,499,803.42   FECHA: 16/11/2000
OBSERVACIONES: .</t>
  </si>
  <si>
    <t>APORTACIÓN INICIAL:   MONTO: $3,182,838.78   FECHA: 21/12/2005
OBSERVACIONES: LA APORTACIONES DEL PERÍODO INCLUYEN $253.58 QUE CORRESPONDEN AL TRASPASO DE LA SUBCUENTA 012.</t>
  </si>
  <si>
    <t>APORTACIÓN INICIAL:   MONTO: $430,000,000.00   FECHA: 04/11/2019
OBSERVACIONES: ESTE FIDEICOMISO ESTA EN PROCESO DE EXTINCION.EL FIDEICOMISO PRESENTÓ UN SALDO INICIAL DE $125.36, SE HIZO UN DEPÓSITO DE $0.64 Y SE REALIZÓ LA CONCENTRACIÓN DE $126.00 EN LA TESOFE, POR LO QUE EL SALDO FINAL AL 31 DE MARZO DE 2021 ASCENDIÓ A $0.00.</t>
  </si>
  <si>
    <t>DESTINO: EL RECURSO SE REINTEGRO EL 28 DE ABRIL DE 2020, DE ACUERDO AL DECRETO POR EL CUAL SE ORDENA LA EXTINCIÓN DE LOS FIDEICOMISOS PÚBLICOS Y ANÁLOGOS, PUBLICADO EN EL DIARIO OFICIAL DE LA FEDERACIÓN DEL 02-ABRIL-2020, SE INFORMA QUE EL 26 DE FEBRERO DEL 2021, LA CORPORACIÓN DE SERVICIOS AL TURISTA ÁNGELES VERDES (CSTAV), MEDIANTE OFICIO CSTAV/200/2021, SOLICITA A LA DGPYP GESTIONAR ANTE LA SHCP, LA CONTINUIDAD AL PROCESO DE EXTINCIÓN, ESTAS A SU VEZ EL 03 DE MARZO DE 2021, CON OFICIO NO. UAF/DGPYP/108/2021, SOLICITO NUEVAMENTE A LA DGPYP "B" DE LA SHCP, SE GIRE INSTRUCCIONES PERTINENTES ANTE LA FIDUCIARIA PARA LA ELABORACIÓN DEL CONVENIO DE EXTINCIÓN DEL FIDEICOMISO, TODA VEZ QUE NO EXISTEN OBLIGACIONES PENDIENTES A FAVOR DE TERCEROS, NI NINGUNA OTRA OBLIGACIÓN CONTINGENTE CON CARGO AL PATRIMONIO DEL FIDEICOMISO, POR LO ANTERIOR SE CONSIDERA QUE SE CUENTA CO UN AVANCE DEL 80% PARA CONCLUIR LA EXTINCIÓN.
CUMPLIMIENTO DE LA MISIÓN:
EN EL PRIMER TRIMESTRE DEL 2021, NO SE CONTABA CON RECURSOS EN EL FIDEICOMISO, PERO LA CORPORACIÓN DE SERVICIOS AL TURISTA ÁNGELES VERDES, DIO CUMPLIMIENTO A LOS OBJETIVOS, METAS Y MISIÓN, ESTABLECIDOS, QUE CONSISTE EN EL DE ASISTIR Y AUXILIAR AL TURISTA NACIONAL E INTERNACIONAL QUE TRANSITA EN LAS RUTAS CARRETERAS DEL INTERIOR DEL PAÍS.</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</si>
  <si>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INFORMA MEDIANTE EL OFICIO NO. SMFYAIP/MJAEO/125/2021 QUE EL REPORTE CONSIDERA CIFRAS POR EL PERIODO ENERO-MARZO DE 2021</t>
  </si>
  <si>
    <t>DESTINO: NO SE REPORTAN EGRESOS.
CUMPLIMIENTO DE LA MISIÓN:
EL FIDEICOMISO DEJO DE OPERAR A PARTIR DEL 15 DE JULIO DEL 1999.</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</si>
  <si>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 AL PATRIMONIO NETO TOTAL ANTERIOR AJUSTADO.EL SALDO QUE SE REPORTA CORRESPONDE AL 31 DE DICIEMBRE DEL 2019. TODA VEZ QUE ES LA ÚLTIMA INFORMACIÓN PROPORCIONADA POR EL FIDUCIARIO.</t>
  </si>
  <si>
    <t>DESTINO: NO EXISTIERON EGRESOS
CUMPLIMIENTO DE LA MISIÓN:
EL FIDEICOMISO DEJO DE OPERAR A PARTIR DEL 15 DE JULIO DE 1999.</t>
  </si>
  <si>
    <t>APORTACIÓN INICIAL:   MONTO: $600,000.00   FECHA: 28/11/1995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SE ACTUALIZA EL SALDO DE LA SUBCUENTA CON BASE EN EL ESTADO DE CUENTA CON CORTE AL 31 DE MARZO DEL 2021. EN VIRTUD DE NO CONTAR CON LA INFORMACIÓN DE TODOS LOS MESES DEL EJERCICIO 2021, NO ES POSIBLE DESAGREGAR LOS CONCEPTOS REQUERIDOS.</t>
  </si>
  <si>
    <t>DESTINO: HONORARIOS FIDUCIARIOS CORRESPONDIENTES AL MES DE MARZO DEL 2021.
CUMPLIMIENTO DE LA MISIÓN:
EL FIDEICOMISO DEJO DE OPERAR A PARTIR DEL 15 DE JULIO DEL 1999.</t>
  </si>
  <si>
    <t>APORTACIÓN INICIAL:   MONTO: $0.01   FECHA: 25/06/1991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 AL PATRIMONIO NETO TOTAL ANTERIOR AJUSTADO. EL SALDO QUE SE REPORTA CORRESPONDE SOLO A LOS MONTOS CONTENIDOS EN EL ESTADO DE CUENTA CON CORTE AL 31 DE MARZO DEL 2021, TODA VEZ QUE NO SE CUENTA CON RELATIVOS A LOS MESES DE ENERO Y FEBRERO DEL 2021.</t>
  </si>
  <si>
    <t>APORTACIÓN INICIAL:   MONTO: $1,750,000.00   FECHA: 29/07/1994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LAS CIFRAS REPORTADAS CORRESPONDEN AL ESTADO DE CUENTA AL 31 DE MARZO DEL 2021.</t>
  </si>
  <si>
    <t>DESTINO: SIN MOVIMIENTO.
CUMPLIMIENTO DE LA MISIÓN:
EL FIDEICOMISO DEJO DE OPERAR A PARTIR DEL 15 DE JULIO DE 1999.</t>
  </si>
  <si>
    <t>APORTACIÓN INICIAL:   MONTO: $1,500,000.00   FECHA: 03/05/1991
OBSERVACIONES: LOS FIDEICOMISOS SIN ESTRUCTURA, MANDATOS O ACTOS ANÁLOGOS, EN EL MARCO DEL SISTEMA DEL PROCESO INTEGRAL DE PROGRAMACIÓN Y PRESUPUESTO, EL SALDO FINAL DEL EJERCICIO FISCAL ANTERIOR DEL PERÍODO A REPORTAR CORRESPONDEN AL PATRIMONIO NETO TOTAL ANTERIOR AJUSTADO. LA FIDUCIARIA INFORMA MEDIANTE ESCRITO DE FECHA 2 DE MAYO DE 2018 QUE DESDE EL AÑO 2006 ESTE FIDEICOMISO NO PRESENTA ADEUDO, MOVIMIENTOS NI PATRIMONIO FIDEICOMITIDO ALGUNO, POR LO QUE SE AJUSTA EL SALDO DE LA SUBCUENTA CON BASE EN LOS 2 ESTADOS DE CUENTA BIMESTRALES DEL 1 DE ENERO AL 28 DE FEBRERO DEL 2021, PROPORCIONADOS POR LA FIDUCIARIA, TODA VEZ QUE LA EMISIÓN DE ÉSTOS ES DE CARACTER BIMESTRAL.</t>
  </si>
  <si>
    <t>DESTINO: HONORARIOS FIDUCIARIA CORRESPONDIENTES A LOS MESES DE FEBRERO Y MARZO DEL 2021.
CUMPLIMIENTO DE LA MISIÓN:
EL FIDEICOMISO DEJO DE OPERAR A PARTIR DEL 15 DE JULIO DE 1999.</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</si>
  <si>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LOS INGRESOS Y EGRESOS ACUMULADOS EN EL PERÍODO QUE FORMA EL SALDO NETO. LAS CIFRAS REPORTADAS SON CON BASE EN LOS ESTADOS DE CUENTA CON CORTE AL 28 DE FEBRERO Y 31 DE MARZO DEL 2021, TODA VEZ QUE NO SE DISPONE DEL ESTADO DE CUENTA AL MES DE ENERO DEL 2021.</t>
  </si>
  <si>
    <t>DESTINO: NOTA: EL ÁREA ADMINISTRADORA DEL FIDEICOMISO INFORMA MEDIANTE EL OFICIO NO. SMFYAIP/MJAEO/125/2021 QUE EL REPORTE CONSIDERA CIFRAS POR EL ERIODO ENERO-MARZO DE 2021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DEL GOBIERNO DEL ESTADO DE CHIHUAHUA
CUMPLIMIENTO DE LA MISIÓN:
APOYAR EL DESARROLLO DEL PROYECTO BARRANCAS DEL COBRE.</t>
  </si>
  <si>
    <t>DESTINO: EN PROCESO JURÍDICO DE EXTINCIÓN DEL FIDEICOMISO
CUMPLIMIENTO DE LA MISIÓN:
CELEBRACIÓN CON LA OFICINA DE LAS NACIONES UNIDAS DE SERVICIOS PARA PROYECTOS (UNOPS), DEL ACUERDO ESPECÍFICO DE ASISTENCIA TÉCNICA PARA LA REALIZACIÓN DE TODOS LOS ACTOS PREVIOS A LA ENAJENACIÓN DE LAS AERONAVES, MATERIA DEL MANDATO DENOMINADO: “MANDATO PARA LA REALIZACIÓN DE ACTOS PREVIOS A LA ENAJENACIÓN DE LAS AERONAVES AL SERVICIO DE LA POLICÍA FEDERAL”.</t>
  </si>
  <si>
    <t>DESTINO: LOS EGRESOS SON LOS HONORARIOS POR MANEJO DE CUENTA DEL FIDEICOMISO, POR EL PERIODO DE ENERO - MARZO 2021.
CUMPLIMIENTO DE LA MISIÓN:
LOS EGRESOS SON LOS HONORARIOS POR MANEJO DE CUENTA DEL FIDEICOMISO, POR EL PERIODO DE ENERO - MARZO 2021; SE ESPERA QUE ESTE FIDEICOMISO SE EXTINGA DENTRO DE LOS PRÓXIMOS 60 DÍAS.</t>
  </si>
  <si>
    <t>DESTINO: EL PAGO HONORARIOS AL FIDUCIARIO POR EL PERIODO ENERO-MARZO 2021.
CUMPLIMIENTO DE LA MISIÓN:
DURANTE ESTE EJERCICIO SOLO SE HAN PAGADO LOS HONORARIOS AL FIDUCIARIO POR EL PERIODO ENERO-MARZO 2021.</t>
  </si>
  <si>
    <t>APORTACIÓN INICIAL:   MONTO: $2,500,000.00   FECHA: 30/10/2007
OBSERVACIONES: DURANTE ESTE PERIODO SOLO SE HAN PAGADO LOS HONORARIOS AL FIDUCIARIO POR EL PERIODO ENERO-MARZO 2021.</t>
  </si>
  <si>
    <t>90E</t>
  </si>
  <si>
    <t>CENTRO DE INVESTIGACIÓN EN MATERIALES AVANZADOS, S.C.</t>
  </si>
  <si>
    <t>20003890E01116</t>
  </si>
  <si>
    <t>FIDEICOMISO CENTRO DE INVESTIGACIÓN EN MATERIALES AVANZADOS, S.C. (CIMAV)</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</si>
  <si>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</si>
  <si>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DESTINO: LA DISPONIBILIDAD DE RECURSOS SE INTEGRA DE LA CUENTA 9833 LA CUAL TIENE UN SALDO DE $16,250,376.00. AL CIERRE DL PRIMER TRIMESTRE SE CONCLUYERON LOS PROYECTOS EN PROCESO DEL EJERCICIO 2020
CUMPLIMIENTO DE LA MISIÓN:
LOS RECURSOS DEL FIDEICOMISO SE HAN UTILIZADO PARA FINANCIAR PROYECTOS DE IMPACTO EN EL CENTRO. AL PRIMER TRIMESTRE EL COMITE HA AUTORIZADO 14 PROYECTOS, LOS CUALES CONTRIBUYEN A CUMPLIR CON EL PROPOSITO DEL FIDEICOMISO.</t>
  </si>
  <si>
    <t>APORTACIÓN INICIAL:   MONTO: $100,000.00   FECHA: 14/11/2000
OBSERVACIONES: SE ENCUENTRA EN PROCESO DE EXTINCIÓN</t>
  </si>
  <si>
    <t>DESTINO: DURANTE EL PRIMER TRIMESTRE DEL EJERCICIO 2021 NO SE REALIZÓ APORTACIÓN ALGUNA AL FIDEICOMISO PARA PASIVOS LABORALES Y PRIMAS DE ANTIGÜEDAD PARA EL PERSONAL DE CIATEC, EN VIRTUD DE QUE ESTE FIDEICOMISO SE ALIMENTA CON LA APORTACIÓN DE RECURSOS AUTOGENERADOS Y DURANTE ESTE PERIODO NO SE OBTUVIERON RECURSOS SUFICIENTES PARA DESTINARLOS A ESTE CONCEPTO, SIENDO EL ÚNICO INGRESO DE RECURSOS A LA CUENTA DEL FIDEICOMISO LOS PRODUCTOS O RENDIMIENTOS GENERADOS POR LAS INVERSIONES Y RE-INVERSIONES DE LOS RECURSOS FIDEICOMITIDOS.
CUMPLIMIENTO DE LA MISIÓN:
EN PRIMER TÉRMINO SE HA DADO CUMPLIMIENTO A LA NORMA DE INFORMACIÓN FINANCIERA SOBRE EL RECONOCIMIENTO DE LAS OBLIGACIONES LABORALES AL RETIRO DE LOS TRABAJADORES DE LAS ENTIDADES DEL SECTOR PARAESTATAL (NEIFGSP-08). DERIVADA DE LA NORMA DE INFORMACIÓN FINANCIERA D-3.</t>
  </si>
  <si>
    <t>DESTINO: IMPORTE NO EJERCIDO A LA FECHA ESTABLECIDA PARA SU EXTINCION.
CUMPLIMIENTO DE LA MISIÓN:
IMPORTE QUE LOS PROYECTO NO EJERCIERON EN LAS FECHAS ESTABLECIDAS PARA SU EXTINCION</t>
  </si>
  <si>
    <t>APORTACIÓN INICIAL:   MONTO: $10,000.00   FECHA: 22/12/2000
OBSERVACIONES: LA DISPONIBILIDAD AL 31 DE DICIEMBRE DE 2019, ESTÁ DETERMINADA DE ACUERDO AL FLUJO DE EFECTIVO DEL CUARTO TRIMESTRE DE 2019.</t>
  </si>
  <si>
    <t>DESTINO: YA SE CONCLUYÓ CON LA FORMALIZACIÓN DE LA FIRMA DEL CONVENIO DE EXTINCIÓN ENTRE EL FIDECOMITENTE (CIDETEQ) Y EL FIDUCIARIO (BANORTE) Y POR ENDE SE CANCELÓ LA CUENTA BANCARIA Y COMISIONES BANCARIAS.
CUMPLIMIENTO DE LA MISIÓN:
----</t>
  </si>
  <si>
    <t>APORTACIÓN INICIAL:   MONTO: $10,000.00   FECHA: 20/10/2005
OBSERVACIONES: ---LA DISPONIBILIDAD QUE SE REPORTO EN EL RENGLÓN ANTERIOR ES DEL EJERCICIO 2019.</t>
  </si>
  <si>
    <t>APORTACIÓN INICIAL:   MONTO: $17,704,562.00   FECHA: 27/07/2002
OBSERVACIONES: LAS CIFRAS QUE SE PRESENTAN CORRESPONDEN AL CIERRE DEL MES DE MARZO DE 2021, INFORMACIÓN QUE SE ENVIÓ POR PARTE DEL FIDUCIARIO.</t>
  </si>
  <si>
    <t>APORTACIÓN INICIAL:   MONTO: $27,459,862.00   FECHA: 27/09/2000
OBSERVACIONES: LAS CIFRAS QUE SE PRESENTAN CORRESPONDEN AL CIERRE DEL MES DE MARZO DE 2021, INFORMACIÓN QUE NOS ENVIÓ POR PARTE DEL FIDUCIARIO.</t>
  </si>
  <si>
    <t>DESTINO: LOS $12,992.61 PESOS CORRESPONDEN A LOS HONORARIOS DE ADMINISTRACIÓN AL FIDUCIARIO, LOS EGRESOS POR 299,845.60 CORRESPONDE A LOS PROYECTOS DE INVESTIGACIÓN Y FORTALECIMIENTO A LA INFRAESTRUCTURA DEL CENTRO APROBADOS EN LAS SESIONES DE COMITÉ.
CUMPLIMIENTO DE LA MISIÓN:
DURANTE ESTE TRIMESTRE SE EJERCIERON GASTOS DEL PROYECTO "ESCALADO EN LA BIOFÁBRICA DE CULTIVOS DE INTERÉS COMERCIAL".</t>
  </si>
  <si>
    <t>DESTINO: APOYAR A PROYECTOS AUTORIZADOS.
CUMPLIMIENTO DE LA MISIÓN:
AL PRIMER TRIMESTRE DE 2021 SE APOYÓ A UN PROYECTO AUTORIZADO.</t>
  </si>
  <si>
    <t>APORTACIÓN INICIAL:   MONTO: $505,950.00   FECHA: 21/12/2000
OBSERVACIONES: PATRIMONIO AL INICIO DEL EJERCICIO $3'008,607.36. INTERESES GENERADOS $19,165.40, HONORARIOS FIDUCIARIOS $3,896.91, APOYOS A PROYECTOS $140,375.48. SALDO DEL PATRIMONIO AL FINAL DEL PRIMER TRIMESTRE DE 2021: $2'883,500.37</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</si>
  <si>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AL PRIMER TRIMESTRE DE 2021, SE REALIZÓ EL PAGO DE PRESTACIONES DE RETIRO A 1 PERSONA.</t>
  </si>
  <si>
    <t>DESTINO: LOS RECURSOS SE APLICARÁN PARA PROYECTOS EN EL DESARROLLO DE NUEVAS TECNOLOGÍAS
CUMPLIMIENTO DE LA MISIÓN:
SE ESTÁN REPORTANDO LOS INTERESES GENERADOS DE ENERO A MARZO 2021.</t>
  </si>
  <si>
    <t>DESTINO: SE ANEXAN ESTADOS FINANCIEROS, ESTADOS DE CUENTAS BANCARIOS DE CHEQUES Y DE INVERSIÓN.
CUMPLIMIENTO DE LA MISIÓN:
AL PRIMER TRIMESTRE DE 2021, ESTÁN VIGENTES 8 PROYECTOS.</t>
  </si>
  <si>
    <t>APORTACIÓN INICIAL:   MONTO: $20,000,000.00   FECHA: 02/10/1991
OBSERVACIONES: EL FIDEICOMISO SE ENCUENTRA EN PROCESO DE EXTINCIÓN. LA INFORMACIÓN FINANCIERA Y ADMINISTRATIVA, SE REPORTA CON BASE EN LOS ESTADOS FINANCIEROS AL CIERRE DEL MES DE MARZO DE 2021. EL FIDEICOMISO NO RECIBE APORTACIONES DE OTRAS ENTIDADES, DEBIDO A QUE YA CUMPLIÓ CON EL OBJETIVO POR EL CUAL FUE CREADO, YA NO PROPORCIONA RECURSOS PARA FINANCIAMIENTO DE PROYECTOS. EN EL PERIODO QUE SE REPORTA, EL FIDEICOMISO NO HA TENIDO REVISIÓN POR PARTE DE NINGÚN ENTE FISCALIZADOR. EL PROCESO DE EXTINCIÓN COMENZARÁ UNA VEZ QUE EL SAE VENDA LOS BIENES INMUEBLES PROPIEDAD DEL FIDEICOMISO.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</si>
  <si>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$110,000,000.00   FECHA: 20/12/2002
OBSERVACIONES: LA INFORMACIÓN QUE SE REPORTA, PRESENTA CIFRAS DE LOS ESTADOS FINANCIEROS DEL FONDO AL MES DE MARZO DE 2021.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</si>
  <si>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$2,100,000.00   FECHA: 20/12/2001
OBSERVACIONES: LA INFORMACIÓN SE REPORTA CON BASE EN LAS CIFRAS QUE REFLEJAN LOS ESTADOS FINANCIEROS Y FORMATO ADMINISTRATIVO DEL FONDO AL CIERRE DE MARZO DE 2021.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</si>
  <si>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$15,000,000.00   FECHA: 21/12/2001
OBSERVACIONES: LA INFORMACIÓN FINANCIERA SE REPORTA CON BASE EN LAS CIFRAS QUE REFLEJAN LOS ESTADOS DE CUENTA DE LA FIDUCIARIA AL CIERRE DE MARZO 2021 Y DE LA OPERATIVA A OCTUBRE DE 2020. EL SECRETARIO ADMINISTRATIVO, NO ACTUALIZÓ DATOS.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</si>
  <si>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$10,000,000.00   FECHA: 20/12/2001
OBSERVACIONES: LA INFORMACIÓN SE REPORTA CON BASE EN LAS CIFRAS QUE REFLEJAN LOS ESTADOS FINANCIEROS DEL FONDO AL CIERRE DEL MES DE MARZO DE 2021. LOS RECURSOS DEL FONDO SON PROVENIENTES DEL PRESUPUESTO AUTORIZADO DE LA SECRETARIA DE MARINA Y CONSEJO NACIONAL DE CIENCIA Y TECNOLÓGIA.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</si>
  <si>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$29,000,000.00   FECHA: 07/03/2002
OBSERVACIONES: LA INFORMACIÓN SE REPORTA CON BASE EN LAS CIFRAS QUE REFLEJAN LOS ESTADOS FINANCIEROS Y EL FORMATO ADMINISTRATIVO DEL FONDO AL CIERRE DEL MES DE MARZO DE 2021.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</si>
  <si>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RECURSO TIENE COMO FINALIDAD EL APOYAR LAS ACTIVIDADES DE INVESTIGACIÓN CIENTÍFICA Y TECNOLÓGICA INNOVACIÓN Y DESARROLLO TECNÓLOGICO, QUE PODRAN INCLUIR LA FORMACIÓN DE RECURSOS HUMANOS DE ALTA ESPECIALIDAD, DIVULGACION CIENTIFICA Y TECNOLOGICA, CREACIÓN Y FORTALECIMIENTO DE LA INFRAESTRUCTURA DE INVESTIGACIÓN Y DESARROLLO TECNOLÓGICO QUE REQUIERA EL SECTOR HABITACIONAL.
CUMPLIMIENTO DE LA MISIÓN:
SE HAN REALIZADO NUMEROSAS INVESTIGACIONES SOBRE TIPOS DE MATERIALES, SISTEMAS CONSTRUCTIVOS Y EFICIENCIA ENERGETICA; AUNQUE LA VARIEDAD DE TEMAS ABORDADOS SE EXTIENDE A LA PRODUCCION SOCIAL DE VIVIENDA Y AL ORDENAMIENTO TERRITORIAL, ENTRE OTROS. ASIMISMO, SE HA CONTRIBUIDO A LA CONSTRUCCION DE CAPACIDADES Y DE CAPITAL HUMANO A NIVEL REGIONAL, IMPULSANDO EL DESARROLLO ECONOMICO DE LAS COMUNIDADES Y FORTALECIENDO LA CADENA DE VALOR DE LA INDUSTRIA.</t>
  </si>
  <si>
    <t>APORTACIÓN INICIAL:   MONTO: $13,184,700.00   FECHA: 15/03/2002
OBSERVACIONES: LA INFORMACIÓN FINANCIERA SE REPORTA CON BASE EN LAS CIFRAS QUE REFLEJAN LOS ESTADOS FINANCIEROS Y FORMATO ADMINISTRATIVO DEL FONDO AL CIERRE DEL MES DE MARZO DE 2021. EL PATRIMONIO SE ENCUENTRA INTEGRADO POR EL PATRIMONIO TEMPORALMENTE RESTRINGIDO Y NO RESTRINGIDO. LOS ESTADOS FINANCIEROS ESTAN DICTAMINADOS AL 31 DE DICIEMBRE DE 2019 SIN SALVEDADES, POR EL DESPACHO GUZMAN TELLO DE MENESES, S.C., EL CUAL FUE DESIGNADO POR LA SECRETARIA DE LA FUNCIÓN PÚBLICA.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</si>
  <si>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$108,191,470.00   FECHA: 21/12/2001
OBSERVACIONES: LA INFORMACIÓN SE REPORTA CON BASE EN LAS CIFRAS QUE REFLEJAN LOS ESTADOS FINANCIEROS DEL FONDO AL CIERRE DEL MES DE MARZO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</si>
  <si>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$40,000,000.00   FECHA: 16/10/2002
OBSERVACIONES: LA INFORMACIÓN SE REPORTA CON BASE EN LAS CIFRAS DE LOS ESTADOS FINANCIEROS DEL FONDO A MARZO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</si>
  <si>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$18,000,000.00   FECHA: 17/09/2002
OBSERVACIONES: LA INFORMACIÓN SE REPORTA CON BASE EN LAS CIFRAS QUE REFLEJAN LOS ESTADOS FINANCIEROS Y FORMATO ADMINISTRATIVO DEL FONDO, AL CIERRE DE MARZO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</si>
  <si>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AEROPORTUARIO.
CUMPLIMIENTO DE LA MISIÓN:
DURANTE EL PERÍODO QUE SE INFORMA NO SE MINISTRARON RECURSOS A LOS SUJETOS DE APOYO.</t>
  </si>
  <si>
    <t>APORTACIÓN INICIAL:   MONTO: $15,000,000.00   FECHA: 20/12/2002
OBSERVACIONES: LA INFORMACIÓN SE REPORTA CON BASE EN LAS CIFRAS QUE REFLEJAN LOS ESTADOS FINANCIEROS DEL FONDO, CON DATOS AL CIERRE DEL MES MARZO DE 2021.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</si>
  <si>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$110,000,000.00   FECHA: 20/12/2002
OBSERVACIONES: LA INFORMACIÓN SE REPORTA CON BASE EN LOS ESTADOS FINANCIEROS Y FORMATO ADMINISTRATIVO DEL FONDO AL CIERRE DEL MES DE MARZO DE 2021.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t>
  </si>
  <si>
    <t>DESTINO: FINANCIAR PROYECTOS DE INVESTIGACIÓN CIENTÍFICA O TECNOLÓGICA, INNOVACIÓN Y DESARROLLOS TECNOLÓGICOS, FORMACIÓN DE RECURSOS HUMANOS ESPECIALIZADOS, BECAS, DIVULAGACIÓN CIENTÍFICA Y TECNOLÓGICA, CREACIÓN, FORTALECIMIENTO DE GRUPOS O CUERPOS ACADÉMICOS Y DE INVESTIGACIÓN Y DESARROLLO TECNOLÓGICO, Y DE LA INFRESTRUCTURA DE INVESTIGACIÓN Y DESARROLLO QUE REQUIERA EL SECTOR.
CUMPLIMIENTO DE LA MISIÓN:
INFORMACIÓN NO ACTUALIZADA POR EL SECRETARIO ADMINISTRATIVO.</t>
  </si>
  <si>
    <t>APORTACIÓN INICIAL:   MONTO: $4,000,000.00   FECHA: 20/12/2002
OBSERVACIONES: LA INFORMACIÓN SE REPORTA CON BASE EN LAS CIFRAS QUE REFLEJAN LOS ESTADOS FINANCIEROS DEL FONDO AL CIERRE DEL MES DE MARZO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</si>
  <si>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$30,000,000.00   FECHA: 24/09/2003
OBSERVACIONES: LA INFORMACIÓN SE REPORTA CON BASE EN LAS CIFRAS QUE REFLEJA EL ESTADO DE CUENTA DEL FONDO AL CIERRE DEL MES DE MARZO DE 2021. LA INFORMACIÓN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</si>
  <si>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$24,000,000.00   FECHA: 24/12/2003
OBSERVACIONES: FONDO SECTORIAL DE INVESTIGACIÓN Y DESARROLLO SOBRE EL AGUA (CONAGUA) LA INFORMACIÓN FINANCIERA SE REPORTA CON BASE A LAS CIFRAS QUE REFLEJAN LOS ESTADOS FINANCIEROS Y FORMATO ADMINISTRATIVO DEL FONDO AL CIERRE DEL MES DE MARZO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</si>
  <si>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TECNOLOGICA Y DEMANADS DEL SECTOR RELACIONES EXTERIORES.
CUMPLIMIENTO DE LA MISIÓN:
EL COMITÉ TÉCNCIO Y DE ADMINSITRACIÓN FUE NOTIFICADO DEL PROCESO DE EXTINCIÓN DE CONFORMIDAD CON EL DECRETO PUBLICADO EN EL DIARIO OFICIAL DE LA FEDERACIÓN EL 6 DE NOVIEMBRE DE 2020 Y LOS ACUERDOS 1-EXTRAORD-07/2020 Y 3°-EXTRAORD04/2020 DE LA JUNTA DE GOBIERNO DEL CONACYT Y TOMÓ CONOCIMIENTO (EMITIÓ SU OPINIÓN FAVORABLE) A LA MODIFICACIÓN AL CONTRATO DE FIDEICOMISO DEL FONDO SECTORIAL.</t>
  </si>
  <si>
    <t>APORTACIÓN INICIAL:   MONTO: $5,000,000.00   FECHA: 23/01/2004
OBSERVACIONES: LA INFORMACIÓN SE REPORTA CON BASE EN LAS CIFRAS QUE REFLEJAN LOS ESTADOS FINANCIEROS Y FORMATO ADMINISTRATIVO DEL FONDO AL CIERRE DEL MES DE MARZO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</si>
  <si>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NACIONAL E INTERNACIONAL.
CUMPLIMIENTO DE LA MISIÓN:
DURANTE EL PERIODO QUE SE INFORMA NO SE HAN ASIGNADO NI FORMALIZADO RECURSOS.</t>
  </si>
  <si>
    <t>APORTACIÓN INICIAL:   MONTO: $2,000,000.00   FECHA: 20/12/2007
OBSERVACIONES: LA INFORMACIÓN SE REPORTA CON BASE EN LAS CIFRAS QUE REFLEJAN LOS ESTADOS FINANCIEROS DEL FONDO AL CIERRE DEL MES DE MARZO DE 2021. LA COMPOSICIÓN DEL PATRIMONIO INCLUYE EL PATRIMONIO TEMPORALMENTE RESTINGIDO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</si>
  <si>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$207,725,000.00   FECHA: 23/09/2008
OBSERVACIONES: LA INFORMACIÓN SE REPORTA CON BASE EN LAS CIFRAS QUE REFLEJAN LOS ESTADOS FINANCIEROS DEL FONDO AL CIERRE DEL MES DE MARZO DE 2021, MISMOS QUE FUERON PROPORCIONADOS POR LA FIDUCIARIA DEL FONDO. LOS DATOS ADMINISTRATIVOS NO FUERON ACTUALIZADOS POR EL SECRETARIO ADMINISTRATIVO, POR LO QUE SE INCLUYE LA ÚLTIMA INFORMACIÓN REPORTADA POR EL MISMO.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</si>
  <si>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$37,760,000.00   FECHA: 23/09/2008
OBSERVACIONES: LA INFORMACIÓN SE REPORTA CON BASE EN LAS CIFRAS QUE REFLEJAN LOS ESTADOS FINANCIEROS DEL FONDO AL CIERRE DEL MES DE MARZO DE 2021, MISMOS QUE PROPORCIONÓ LA FIDUCIARIA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</si>
  <si>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$2,800,000.00   FECHA: 02/12/2008
OBSERVACIONES: LA INFORMACIÓN SE REPORTA CON BASE EN LAS CIFRAS QUE REFLEJAN LOS ESTADOS FINANCIEROS, AL CIERRE DE MARZO DE 2021. ESTADOS FINANCIEROS DICTAMINADOS EJERCICIO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</si>
  <si>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EL OBJETIVO DEL PROGRAMA S278 ES LOGRAR QUE LOS SISTEMAS LOCALES Y REGIONALES DE CIENCIA, TECNOLOGÍA E INNOVACIÓN GENEREN CAPACIDADES EN CIENCIA, TECNOLOGÍA E INNOVACIÓN QUE PERMITAN CUMPLIR SUS OBJETIVOS, MEDIANTE EL OTORGAMIENTO DE APOYOS A PROYECTOS RELACIONADOS CON INVESTIGACIÓN CIENTÍFICA, DESARROLLO TECNOLÓGICO E INNOVACIÓN. SE REALIZARON DE LA 1A A LA 9A SESIONES EXTRAORDINARIAS, Y SE MINISTRARON 107 PROYECTOS.</t>
  </si>
  <si>
    <t>APORTACIÓN INICIAL:   MONTO: $50,000,000.00   FECHA: 19/02/2009
OBSERVACIONES: LA INFORMACIÓN SE REPORTA CON BASE EN LAS CIFRAS QUE REFLEJAN LOS ESTADOS FINANCIEROS DEL FONDO AL CIERRE DEL MES DE MARZO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</si>
  <si>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OBJETIVO DE ESTE FONDO ES EL OTORGAMIENTO DE APOYOS Y FINANCIAMIENTOS PARA LA REALIZACIÓN DE INVESTIGACIONES CIENTÍFICAS, DESARROLLO TECNOLÓGICO, INNOVACIÓN, EL REGISTRO NACIONAL O INTERNACIONAL DE PROPIEDAD INTELECTUAL, FORMACIÓN DE RECURSOS HUMANOS ESPECIALIZADOS, BECAS, CREACIÓN Y FORTALECIMIENTO DE GRUPOS.
CUMPLIMIENTO DE LA MISIÓN:
LA SECRETARIA ADMINISTRATIVA, NO ACTUALIZÓ ESTA INFORMACIÓN.</t>
  </si>
  <si>
    <t>APORTACIÓN INICIAL:   MONTO: $50,000,000.00   FECHA: 31/12/2009
OBSERVACIONES: LA INFORMACIÓN SE REPORTA CON BASE EN LAS CIFRAS QUE REFLEJAN EL ESTADO DE CUENTA AL CIERRE DEL MES DE MARZO 2021. LA SECRETARIA ADMINISTRATIVA NO ACTUALIZO INFORMACIÓN.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</si>
  <si>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PARA LA REALIZACIÓN DE PROYECTOS A LOS SUJETOS DE APOYO, QUE SEAN ELEGIDOS MEDIANTE CONCURSO BAJO LAS MODALIDADES QUE DETERMINE EL COMITÉ TÉCNICO Y DE ADMINISTRACIÓN.
CUMPLIMIENTO DE LA MISIÓN:
DURANTE EL PERIODO QUE SE INFORMA SE DA SEGUIMIENTO A 9 (NUEVE) PROYECTOS EN DESARROLLO.</t>
  </si>
  <si>
    <t>APORTACIÓN INICIAL:   MONTO: $139,286,812.00   FECHA: 27/09/2010
OBSERVACIONES: LA INFORMACIÓN SE REPORTA CON BASE EN LAS CIFRAS QUE REFLEJAN LOS ESTADOS FINANCIEROS Y FORMATO ADMINISTRATIVO DEL FONDO AL CIERRE DEL MES DE MARZO DE 2021.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</si>
  <si>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16/11/2011
OBSERVACIONES: LA INFORMACIÓN FINANCIERA SE REPORTA CON BASE EN LAS CIFRAS QUE REFLEJA EL ESTADO DE CUENTA DEL FONDO, AL CIERRE DE MARZO 2021. EL SECRETARIO ADMINISTRATIVO DEL FONDO, NO ACTUALIZÓ INFORMACIÓN.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</si>
  <si>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PARA LA INVESTIGACION CIENTIFICA Y TECNOLOGICA.
CUMPLIMIENTO DE LA MISIÓN:
SE REALIZARÓN LAS OPERACIONES ADMINISTRATIVAS Y CONTABLES PARA LA PRESENTACION DE LOS ESTADOS FINANCIEROS DEL FONDO.</t>
  </si>
  <si>
    <t>APORTACIÓN INICIAL:   MONTO: $3,000,000.00   FECHA: 14/08/2014
OBSERVACIONES: LA INFORMACIÓN SE REPORTA CON BASE EN LAS CIFRAS QUE REFLEJAN LOS ESTADOS FINANCIEROS Y FORMATO ADMINISTRATIVO DEL FONDO AL CIERRE DEL MES DE MARZO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</si>
  <si>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SE CUENTA CON UN PROYECTO EN EJECUCION, AL CUAL YA LE PROPORCIONARON RECURSOS POR $3'880,000.00
CUMPLIMIENTO DE LA MISIÓN:
DURANTE EL PRESENTE AÑO, ESTA POR CONCLUIR EL PROYECTO "SISTEMA DE ARMAS CALIBRE 12,7 MM. Y 40 MM. PARA VEHÍCULOS TERRESTRES SARAF BALAM 2".</t>
  </si>
  <si>
    <t>APORTACIÓN INICIAL:   MONTO: $8,000,000.00   FECHA: 30/05/2014
OBSERVACIONES: LA INFORMACIÓN SE REPORTA CON BASE EN LAS CIFRAS QUE REFLEJAN LOS ESTADOS FINANCIEROS Y FORMATO ADMINISTRATIVO DEL FONDO AL CIERRE DEL MES DE MARZO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</si>
  <si>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 LA FECHA DEL PRESENTE REPORTE, LOS RECURSOS HAN SIDO UTILIZADOS PARA 117 MINISTRACIONES A LOS APOYOS DE PROYECTOS DE INVESTIGACIÓN (CONVOCATORIAS Y PROGRAMAS DEL CTA), AUTORIZADOS PREVIAMENTE EN EL PRESUPUESTO PARA LOS EJERCICIOS 2014,2015 ,2016, 2017 Y 2018.
CUMPLIMIENTO DE LA MISIÓN:
DERIVADO DE LAS CONVOCATORIAS DE 2014 A 2018, SE HAN AUTORIZADO 60 PROYECTOS, DE LOS CUALES 60 HAN SIDO MINISTRADOS; LOS CUALES SUMAN UN TOTAL DE $93'802,962.73; AL 31 DE MARZO DE 2021 SE HAN ENTREGADO RECURSOS POR $90,756,542.73</t>
  </si>
  <si>
    <t>APORTACIÓN INICIAL:   MONTO: $15,000,000.00   FECHA: 07/07/2014
OBSERVACIONES: LA INFORMACIÓN SE REPORTA CON BASE EN LAS CIFRAS QUE REFLEJAN LOS ESTADOS FINANCIEROS Y FORMATO ADMINISTRATIVO DEL FONDO AL CIERRE DEL MES DE MARZO DE 2021. EL PATRIMONIO EN TÉRMINOS GENERALES SE COMPONE DE APORTACIONES POR PARTE DE CONACYT, APORTACIONES DE LA AEM, INTERESES GENERADOS.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</si>
  <si>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$10,000,000.00   FECHA: 29/02/2016
OBSERVACIONES: LA INFORMACIÓN SE REPORTA CON BASE EN LAS CIFRAS QUE REFLEJAN LOS ESTADOS DE CUENTA DEL FONDO, DE LA FIDUCIARIA A MARZO 2021 Y DE LA OPERATIVA A DICIEMBRE 2019. EL PATRIMONIO DE COMPONE DE APORTACIONES DE CONACYT E INEE. LA INFORMACIÓN ADMINISTRATIVA, NO FUE ACTUALIZADA POR EL SECRETARIO ADMINISTRATIVO DEL FONDO.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</si>
  <si>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DESTINO: PARA APOYOS EN LA INVESTIGACIÓN CIENTÍFICA Y TECNOLÓGICA, RELACIONADOS CON EL ANÁLISIS DE LA POBREZA Y, EL MONITOREO Y EVALUACIÓN.
CUMPLIMIENTO DE LA MISIÓN:
LA INFORMACIÓN NO FUE ACTUALIZADA POR EL SECRETARIO ADMINISTRATIVO.</t>
  </si>
  <si>
    <t>APORTACIÓN INICIAL:   MONTO: $3,000,000.00   FECHA: 15/11/2017
OBSERVACIONES: LA INFORMACIÓN SE REPORTA CON BASE EN LAS CIFRAS QUE REFLEJAN LOS ESTADOS FINANCIEROS DEL FONDO AL CIERRE DEL MES DE MARZO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</si>
  <si>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DE ACUERDO AL ARTICULO 221 FRACC. III DEL REGLAMENTO DE LA LEY FEDERAL DE PRESUPUESTO Y RESPONSABILIDAD HACENDARIA, EN ENERO LOS RECURSOS REMANENTES DEL FIDEICOMISO FUERON REINTEGRADOS AL FIDEICOMITENTE COMO LO ESTIPULA EL CONTRATO, ÚLTIMO ESTADO DE CUENTA BANCARIO, CON EL FIN DE DAR PUNTUAL CUMPLIMIENTO AL PROCESO DE EXTINCIÓN DEL FIDEICOMISO DURANTE EL PRIMER SEMESTRE DEL AÑO 2021, TAL Y COMO FUE INSTRUIDO POR LA PRESIDENCIA DE LA REPÚBLICA MEDIANTE EL DECRETO DEL DÍA 6 DE NOVIEMBRE DE 2020.</t>
  </si>
  <si>
    <t>APORTACIÓN INICIAL:   MONTO: $10,000,000.00   FECHA: 12/11/2010
OBSERVACIONES: DE ACUERDO AL ARTICULO 221 FRACC. III DEL REGLAMENTO DE LA LEY FEDERAL DE PRESUPUESTO Y RESPONSABILIDAD HACENDARIA, EN ENERO LOS RECURSOS REMANENTES DEL FIDEICOMISO FUERON REINTEGRADOS AL FIDEICOMITENTE COMO LO ESTIPULA EL CONTRATO, ÚLTIMO ESTADO DE CUENTA BANCARIO, CON EL FIN DE DAR PUNTUAL CUMPLIMIENTO AL PROCESO DE EXTINCIÓN DEL FIDEICOMISO DURANTE EL PRIMER SEMESTRE DEL AÑO 2021, TAL Y COMO FUE INSTRUIDO POR LA PRESIDENCIA DE LA REPÚBLICA MEDIANTE EL DECRETO DEL DÍA 6 DE NOVIEMBRE DE 2020.</t>
  </si>
  <si>
    <t>APORTACIÓN INICIAL:   MONTO: $11,027,528.68   FECHA: 28/10/2004
OBSERVACIONES: SE HACE LA ACLARACIÓN QUE LOS SALDOS A CONSIDERAR EN LOS ESTADOS DE CUENTA ADJUNTOS SE ENCUENTRAN EN LAS HOJAS 2 Y 6 EN EL CONCEPTO "VALOR EN LIBROS" POR $1,687,748.75 Y $2,957,599.70 (MARCADO EN AMARILLO), LA SUMA DE AMBOS POR $4,645,348.45 ES LO REPORTADO EN PATRIMONIO TOTAL; EN 2021 SE REALIZARAN LOS TRÁMITES PARA EXTINCIÓN DEL FIDEICOMISO</t>
  </si>
  <si>
    <t>DESTINO: EL SALDO EN CUENTAS BANCARIAS Y CONTRATO DE INVERSION SE ENCUENTRAN EN CEROS
CUMPLIMIENTO DE LA MISIÓN:
AL ESTAR LOS SALDOS EN CEROS NO ES POSIBLE REALIZAR EL CUMPLIMENTO DE LA MISION Y FINES</t>
  </si>
  <si>
    <t>APORTACIÓN INICIAL:   MONTO: $5,000.00   FECHA: 24/11/2000
OBSERVACIONES: EL SALDO EN CUENTAS BANCARIAS Y CONTRATO DE INVERSION SE ENCUENTRAN EN CEROS. ASI MISMO SE INFORMA QUE LA RENOVACION DE LA CLAVE SE ENCUENTRA EN TRAMITE</t>
  </si>
  <si>
    <t>DESTINO: EL SALDO AL 31 DE MARZO DE 2021 CORRESPONDE A LOS RECURSOS DEL FONDO NO COMPROMETIDOS.
CUMPLIMIENTO DE LA MISIÓN:
LAS EROGACIONES DEL PERIODO SE REALIZARON CON FUNDAMENTO EN LOS NUMERALES 7 Y 28 FRACCIÓN I DE LAS REGLAS DE OPERACIÓN DEL FIDEICOMISO Y CON APROBACIÓN DEL COMITÉ TÉCNICO, NUMERALES QUE REFIEREN A LA CANALIZACION DE LOS RECURSOS PARA LAS FINALIDADES PROPIAS DE SU OBJETO.</t>
  </si>
  <si>
    <t>APORTACIÓN INICIAL:   MONTO: $5,355,000.00   FECHA: 21/12/2000
OBSERVACIONES: 1.- SE GENERARON INTERESES BANCARIOS EN EL PERÍODO DE ENERO A MARZO DE 2021, POR LA CANTIDAD DE $52,818.91 2.- COMISIONES BANCARIAS APLICADAS EN EL PERÍODO DE ENERO A MARZO DE 2021, ASCIENDEN A $6,960.00 3.- EL 09 DE ABRIL DE 2021 SE LLEVÓ A CABO LA 1RA SESIÓN EXTRAORDINARIA DEL COMITÉ TÉCNICO Y DE ADMINISTRACIÓN DEL FONDO.</t>
  </si>
  <si>
    <t>DESTINO: EL DESTINO DE LOS RECURSOS AL 1ER. TRIMESTRE 2021 FUE PARA LO SIGUIENTE: . FORTALECIMIENTO DE LA INFRAESTR. DE DIVERSAS ÁREAS, LA CANTIDAD DE $40,000.00 . SITUACIÓN ACTUAL Y BAJO ESCENARIOS DE CAMBIO CLIMÁTICO DE LA INDUSTRIA VITIVINÍCOLA DE B.C. MÉXICO $265,744.62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</si>
  <si>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ESPECÍFICOS AUTORIZADOS AL 1ER. TRIM DE 2021, RESULTANDO UNA DISPONIBILIDAD DE $42,037,844.15</t>
  </si>
  <si>
    <t>DESTINO: 1) APOYAR CON LA ADQUISICIÓN DE UNA UNIDAD MÓVIL PARA LA TOMA DE MUESTRAS EN LA UNIDAD REGIONAL CULIACÁN. 2) EXTINGUIR EL FIDEICOMISO
CUMPLIMIENTO DE LA MISIÓN:
1)SE APOYÓ A LA UNIDAD REGIONAL CULIACÁN PARA LA ADQUISICIÓN DE UNA UNIDAD MÓVIL PARA LA TOMA DE MUESTRAS.</t>
  </si>
  <si>
    <t>DESTINO: APOYOS PARA LA INVESTIGACIÓN CIENTIFICA Y TECNOLÓGICA DEL ESTADO DE AGUASCALIENTES.
CUMPLIMIENTO DE LA MISIÓN:
LA INFORMACIÓN FINANCIEROA NO FUE ACTUALIZADA POR EL SECRETARIO ADMINISTRATIVO.</t>
  </si>
  <si>
    <t>APORTACIÓN INICIAL:   MONTO: $5,000,000.00   FECHA: 12/04/2002
OBSERVACIONES: EL CONACYT Y EL GOBIERNO DEL ESTADO DE AGUASCALIENTES SON FIDEICOMITENTES. LA INFORMACIÓN SE REPORTA CON BASE EN LAS CIFRAS QUE REFLEJAN LOS ESTADOS DE CUENTA DEL FONDO DE LA FIDUCIARIA AL CIERRE DEL MES DE MARZO 2021 Y DE LA OPERATIVA AL MES DE SEPTIEMBRE DE 2020. LA INFORMACIÓN ADMINISTRATIVA NO FUE ACTUALIZADA POR EL SECRETARIO ADMINISTRATIVO.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</si>
  <si>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APOYAR LA REALIZACIÓN DE PROYECTOS CIENTÍFICOS, TECNOLÓGICOS Y DE INNOVACIÓN QUE CORRESPONDAN A PRIORIDADES DE LA ENTIDAD FEDERATIVA.
CUMPLIMIENTO DE LA MISIÓN:
SE REALIZARON LOS TRABAJOS DEL PROCESO DE LA ADMINISTRACIÓN CON RESPECTO A LOS REGISTROS Y ELABORACION DE LOS ESTADOS FINANCIEROS.</t>
  </si>
  <si>
    <t>APORTACIÓN INICIAL:   MONTO: $2,000,000.00   FECHA: 29/10/2001
OBSERVACIONES: EL CONACYT Y EL GOBIERNO DEL ESTADO DE BAJA CALIFORNIA SON FIDEICOMITENTES DEL FIDEICOMISO. EL ACTUAL REPORTE SE EFECTÚA CON BASE EN LAS CIFRAS QUE REFLEJAN LOS ESTADOS FINANCIEROS DEL FONDO AL CIERRE DEL MES DE MARZO DE 2021.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</si>
  <si>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$8,000,000.00   FECHA: 01/03/2002
OBSERVACIONES: LA INFORMACIÓN FINANCIERA SE REPORTA CON BASE EN LAS CIFRAS QUE REFLEJAN LOS ESTADOS FINANCIEROS Y FORMATO ADMINISTRATIVO DEL FONDO AL MES DE MARZO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</si>
  <si>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07/03/2002
OBSERVACIONES: EL CONACYT Y EL GOBIERNO DEL ESTADO DE CHIAPAS PARTICIPAN COMO FIDEICOMITENTES DEL FONDO. LA INFORMACIÓN SE REPORTA CON BASE EN LAS CIFRAS QUE REFLEJAN LOS ESTADOS DE CUENTA DEL FONDO, DE LA FIDUCIARIA AL MES DE MARZO DE 2021 Y LA OPERATIVA AL CIERRE DEL MES DE DICIEMBRE DE 2020. LA INFORMACIÓN NO FUE ACTUALIZADA POR EL SECRETARIO ADMINISTRATIVO.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</si>
  <si>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07/03/2002
OBSERVACIONES: LA INFORMACIÓN SE REPORTA CON BASE EN LAS CIFRAS QUE REFLEJAN LOS ESTADOS FINANCIEROS Y FORMATO ADMINISTRATIVO DEL FONDO AL CIERRE DE MARZO DE 2021.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</si>
  <si>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PARA LA INVESTIGACION CIENTIFICA Y TECNOLOGICA DEL ESTADO DE GUANAJUATO.
CUMPLIMIENTO DE LA MISIÓN:
LA INFORMACIÓN ADMINISTRATIVA NO FUE ACTUALIZADA POR EL SECRETARIO ADMINISTRATIVO.</t>
  </si>
  <si>
    <t>APORTACIÓN INICIAL:   MONTO: $6,000,000.00   FECHA: 17/12/2001
OBSERVACIONES: EL CONACYT Y EL GOBIERNO DEL ESTADO PARTICIPAN COMO FIDEICOMITENTES DEL FONDO. LA INFORMACIÓN SE REPORTA CON BASE EN LAS CIFRAS QUE REFLEJAN LOS ESTADOS DE CUENTA DEL FONDO AL MES DE MARZO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</si>
  <si>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17/12/2001
OBSERVACIONES: EL CONACYT Y EL GOBIERNO DEL ESTADO DE GUERRERO PARTICIPAN COMO FIDEICOMITENTES DEL FONDO. LA INFORMACIÓN SE REPORTA CON BASE EN LAS CIFRAS QUE REFLEJA EL ESTADO DE CUENTA DEL FONDO AL CIERRE DEL MES DE MARZO DE 2021. EL SECRETARIO ADMINISTRATIVO, NO ACTUALIZÓ DATOS ADMINISTRATIVOS.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</si>
  <si>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NO SE REALIZARON EROGACIONES EN ESTE TRIMESTRE
CUMPLIMIENTO DE LA MISIÓN:
SE DA SEGUIMIENTO A 5 PROYECTOS DEL FIDEICOMISO, 1 DERIVADO DE CONVOCATORIA 2016 Y 4 DE CONVOCATORIA 2018</t>
  </si>
  <si>
    <t>APORTACIÓN INICIAL:   MONTO: $2,500,000.00   FECHA: 11/01/2002
OBSERVACIONES: EL CONACYT Y EL GOBIERNO DEL ESTADO DE HIDALGO PARTICIPAN COMO FIDEICOMITENTES EN EL FONDO. LA INFORMACIÓN SE REPORTA CON BASE EN LAS CIFRAS QUE REFLEJAN LOS ESTADOS FINANCIEROS DEL FONDO AL MES DE MARZO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</si>
  <si>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(O SECTOR, EN SU CASO) DE 2020
CUMPLIMIENTO DE LA MISIÓN:
LA INFORMACIÓN NO FUE ACTUALIZADA POR EL SECRETARIO ADMINISTRATIVO.</t>
  </si>
  <si>
    <t>APORTACIÓN INICIAL:   MONTO: $8,847,952.20   FECHA: 01/03/2002
OBSERVACIONES: EL CONACYT Y EL GOBIERNO DEL ESTADO DE NUEVO LEÓN PARTICIPAN COMO FIDEICOMITENTES EN EL FONDO. LA INFORMACIÓN FINANCIERA SE REPORTA CON BASE EN LAS CIFRAS QUE REFLEJAN LOS ESTADOS DE CUENTA DEL FONDO, DE LA FIDUCIARIA A MARZO DE 2021 Y DE LA OPERATIVA A DICIEMBRE DE 2020. LA INFORMACIÓN NO FUE ACTUALIZADA POR EL SECRETARIO ADMINISTRATIVO.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</si>
  <si>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PUEBLA PARTICIPAN COMO FIDEICOMITENTES EN EL FONDO. LA INFORMACIÓN SE REPORTA CON BASE EN LAS CIFRAS QUE REFLEJAN LOS ESTADOS DE CUENTA DEL FONDO, DE LA FIDUCIARIA AL CIERRE DEL MES DE MARZO DE 2021 Y DE LA OPERATIVA A DICIEMBRE 2020. LA INFORMACIÓN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</si>
  <si>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EL FOMENTO A LA INVESTIGACION CIENTIFICA Y TECNOLOGICA DEL ESTADO (UNIVERSIDADES, CENTROS DE INVESTIGACION Y EMPRESAS CON RENIECYT) DE QUINTANA ROO
CUMPLIMIENTO DE LA MISIÓN:
LA INFORMACIÓN NO FUE ACTUALIZADA POR EL SECRETARIO ADMINISTRATIVO.</t>
  </si>
  <si>
    <t>APORTACIÓN INICIAL:   MONTO: $3,000,000.00   FECHA: 14/12/2001
OBSERVACIONES: EL CONACYT Y EL GOBIERNO DEL ESTADO DE QUINTANA ROO PARTICIPAN COMO FIDEICOMITENTES DEL FONDO. LA INFORMACIÓN FINANCIERA SE REPORTA CON BASE EN LAS CIFRAS QUE REFLEJAN LOS ESTADOS DE CUENTA DEL FONDO, DE LA FIDUCIARIA A MARZO DE 2021 Y DE LA OPERATIVA A FEBRERO DE 2021.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</si>
  <si>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APOYAR LA REALIZACIÓN DE PROYECTOS CIENTÍFICOS, TECNOLÓGICOS Y DE INNOVACIÓN QUE RESPONDAN A PRIORIDADES ESTABLECIDAS POR EL GOBIERNO DEL ESTADO, PARA ATENDER PROBLEMAS, NECESIDADES U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CUMPLIMIENTO DE LA MISIÓN:
EL 6 DE NOV DE 2020 SE PUBLICÓ EN EL DOF EL DECRETO POR EL QUE SE REFORMAN, ADICIONAN Y DEROGAN DISPOSICIONES DE LA LEY PARA LA PROTECCIÓN DE PERSONAS DEFENSORAS DE DERECHOS HUMANOS Y PERIODISTAS;DE LA LEY DE COOP INT. PARA EL DESARROLLO;DE LA LEY DE HIDROCARBUROS;DE LA LEY DE LA IND ELECTRICA;DE LA LEY DE CIENCIA Y TECNOLOGÍA;(...),SIN QUE REBASE EL 30 DE JUN DE 2021.EL GOBIERNO DEL EDO SE ENCUENTRA REALIZANDO EL PROCESO DE EXTINCIÓN</t>
  </si>
  <si>
    <t>APORTACIÓN INICIAL:   MONTO: $6,000,000.00   FECHA: 01/03/2002
OBSERVACIONES: LA INFORMACIÓN SE REPORTA CON BASE EN LAS CIFRAS QUE REFLEJAN LOS ESTADOS FINANCIEROS AL CIERRE DEL MES DE MARZO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</si>
  <si>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02/04/2002
OBSERVACIONES: EL CONACYT Y EL GOBIERNO DEL ESTADO DE SONORA PARTICIPAN COMO FIDEICOMITENTES EN EL FONDO. LA INFORMACIÓN SE REPORTA CON BASE EN LAS CIFRAS QUE REFLEJAN LOS ESTADOS DE CUENTA DEL FONDO, DE LA FIDUCIARIA AL CIERRE DE MARZO 2021 Y DE LA OPERATIVA A DICIEMBRE 2020. LA INFORMACIÓN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</si>
  <si>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EXISTE EN LA CONVOCATORIA 2016-C01 PENDIENTE DE OTORGAR UNA MINISTRACIÓN DE LA SEGUNDA ETAPA DEL PROYECTO 2016-C01-275833 POR UN MONTO DE $1,760,520.00; ADEMÁS EXISTEN DOS CONVOCATORIAS 2018-C01 POR UN IMPORTE DE $70,000,000.00 Y LA 2018-C02 POR UN IMPORTE DE $60,000,000.00 MISMAS QUE NO HAN PUBLICADO RESULTADOS AL CIERRE DEL MES DE DICIMEBRE.
CUMPLIMIENTO DE LA MISIÓN:
AL CIERRE DEL PRIMER TRIMESTRE SE TRABAJA EN LA CARPETA DE TRABAJO PARA LA PRIMERA SESIÓN ORDINARIA DEL CTA 2021, EN ATENCIÓN A LOS PLANTEAMINETOS DEL CONACYT Y NAFIN.</t>
  </si>
  <si>
    <t>APORTACIÓN INICIAL:   MONTO: $3,500,000.00   FECHA: 19/12/2001
OBSERVACIONES: EL CONACYT Y EL GOBIERNO DEL ESTADO DE TAMAULIPAS PARTICIPAN COMO FIDEICOMITENTES EN EL FONDO. LA INFORMACIÓN FINANCIERA SE REPORTA CON BASE EN LAS CIFRAS QUE REFLEJAN LOS ESTADOS FINANCIEROS Y FORMATO ADMINISTRATIVO DEL FONDO AL CIERRE DE MARZO DE 2021. EN VIRTUD QUE NO A SESIONADO EL CTA Y POR LO TANTO, NO SE CUENTA CON UN POA AUTORIZADO, NO HA SIDO POSIBLE LA CONTRATACION DEL DESPACHO DE AUDITORIA EXTERNA PARA DICTAMINACION DE LOS ESTADOS FINANCIEROS DE LOS EJERCICIOS 2019 Y 2020 ASI COMO EL PAGO DE LOS HONORARIOS FIDUCIARIOS CORRESPONDIENTES A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</si>
  <si>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TLAXCALA PARTICIPAN COMO FIDEICOMITENTES EN EL FONDO. LOS DATOS SE REPORTAN CON BASE EN LAS CIFRAS QUE REFLEJAN LOS ESTADOS FINANCIEROS AL MES DE MARZO DE 2021. LOS ESTADOS FINANCIEROS ESTAN DICTAMINADOS HASTA EL EJERCICIO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</si>
  <si>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ZACATECAS EN SUS SECTORES PRIORITARIOS: MINERÍA, AGROINDUSTRIA ALIMENTARIA, TICS, MANUFACTURA AVANZADA Y ENERGIAS RENOVABLES.
CUMPLIMIENTO DE LA MISIÓN:
SE LLEVARON A CABO LAS GESTIONES PARA PROCESO DE EXTINCIÓN Y LA REASIGNACIÓN DE RECURSOS EN EL FIDEICOMISO,SEÑALADO EN LOS OFICIOS A0000/147/2020 DEL CONACYT Y RODG/130/2020 DEL DESPACHO DEL GOBERNADOR.SE DIÓ SEGUIMIENTO A LOS PROY POR CONCLUIR Y A LOS PROY EN DESARROLLO:ZAC-2017-02-292621,ZAC-2018-01-01-81557,ZAC-2018-05-01-125266,ZAC-2018-02-02-86979 Y ZAC-2019-02-01- 211530.SE HA DADO SEGUIMIENTO CON LOS FIDEICOMITENTES PARA LA REALIZACIÓN DE PAGOS PENDIENTES Y PRESENTACIÓN DE INF FINANCIERA.</t>
  </si>
  <si>
    <t>APORTACIÓN INICIAL:   MONTO: $3,000,000.00   FECHA: 02/04/2002
OBSERVACIONES: EL CONACYT Y EL GOBIERNO DEL ESTADO DE ZACATECAS PARTICIPAN COMO FIDEICOMITENTES EN EL FONDO. LA INFORMACIÓN SE REPORTA CON BASE EN LAS CIFRAS QUE REFLEJAN LOS ESTADOS FINANCIEROS DEL FONDO AL CIERRE DEL MES DE MARZO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</si>
  <si>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$7,300,000.00   FECHA: 24/07/2002
OBSERVACIONES: EL CONACYT Y EL GOBIERNO DEL ESTADO DE NAYARIT PARTICIPAN COMO FIDEICOMITENTES EN EL FONDO. LA INFORMACIÓN SE REPORTA CON BASE A LAS CIFRAS QUE REFLEJAN LOS ESTADOS DE CUENTA DEL FONDO CON LA FIDUCIARIA A MARZO DE 2021, Y DE LAS 2 OPERATIVAS, A DICIEMBRE 2020 Y AGOSTO 2018.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</si>
  <si>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CIBNOR $8,966,502.90 APOYOS PARA EL INSTITUTO NACIONAL DE INVESTIGACION FORESTALES, ARICULTURA Y PECUARIAS $1,220,750 APOYOS PARA CIPACTLI $ 5,341,544.40
CUMPLIMIENTO DE LA MISIÓN:
LA INFORMACIÓN ADMINISTRATIVA NO FUE ACTUALIZADA POR EL SECRETARIO ADMINISTRATIVO.</t>
  </si>
  <si>
    <t>APORTACIÓN INICIAL:   MONTO: $1,500,000.00   FECHA: 24/07/2002
OBSERVACIONES: EL CONACYT Y EL GOBIERNO DEL ESTADO PARTICIPAN COMO FIDEICOMITENTES DEL FONDO. LA INFORMACIÓN SE REPORTA CON BASE EN LAS CIFRAS QUE REFLEJAN LOS ESTADOS DE CUENTA DEL FONDO, DE LA FIDUCIARIA AL CIERRE DE MARZO DE 2021 Y DE LA OPERATIVA AL MES DE DICIEMBRE DE 2020. LA INFORMACIÓN ADMINISTRATIVA NO FUE ACTUALIZADA POR EL SECRETARIO ADMINISTRATIVO.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</si>
  <si>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DESTINO: GASTO OPERATIVO Y APOYOS PARA LA INVESTIGACIÓN CIENTÍFICA Y TECNOLÓGICA DEL ESTADO
CUMPLIMIENTO DE LA MISIÓN:
LA INFORMACIÓN NO FUE ACTUALIZADA POR EL SECRETARIO ADMINISTRATIVO</t>
  </si>
  <si>
    <t>APORTACIÓN INICIAL:   MONTO: $6,600,000.00   FECHA: 27/08/2002
OBSERVACIONES: EL CONACYT Y EL GOBIERNO DEL ESTADO DE TABASCO PARTICIPAN COMO FIDEICOMITENTES EN EL FONDO. LA INFORMACIÓN SE REPORTA CON BASE EN LAS CIFRAS QUE REFLEJAN LOS ESTADOS DE CUENTA DEL FONDO, DE LA FIDUCIARIA AL CIERRE DEL MES DE MARZO DE 2021 Y DE LA OPERATIVA A DICIEMBRE DE 2020. TODOS LOS RECURSOS QUE INTEGRAN EL PATRIMONIO SE ENCUENTRAN EN LAS CUENTAS BANCARIAS DEL FONDO Y DE LA FIDUCIARIA.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</si>
  <si>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RECURSOS DESTINADOS PARA EL FOMENTO A LA INVESTIGACION CIENTIFICA Y TECNOLOGICA DEL ESTADO DEL ESTADO DE YUCATAN. (UNIVERSIDADES, CENTROS DE INV. Y EMPRESAS CON RENIECYT)
CUMPLIMIENTO DE LA MISIÓN:
EJERCICIO DE 2021, SE SE TIENEN RECURSOS PENDIENTES POR MINISTRADOS A PROYECTOS POR UN MONTO DE $13´762,239.00 PESOS.</t>
  </si>
  <si>
    <t>APORTACIÓN INICIAL:   MONTO: $3,000,000.00   FECHA: 24/10/2002
OBSERVACIONES: EL CONACYT Y EL GOBIERNO DEL ESTADO DE YUCATAN PARTICIPAN COMO FIDEICOMITENTES EN EL FONDO. LA INFORMACIÓN SE REPORTA CON BASE EN LAS CIFRAS QUE REFLEJAN LOS ESTADOS FINANCIEROS DEL FONDO AL MES DE MARZO DE 2021. PATRIMONIO INTEGRADO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</si>
  <si>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MORELOS ASI COMO PARA EL GASTO OPERTIVO DEL FIDEICOMISO
CUMPLIMIENTO DE LA MISIÓN:
LA INFORMACIÓN NO FUE ACTUALIZADA POR EL SECRETARIO ADMINISTRATIVO.</t>
  </si>
  <si>
    <t>APORTACIÓN INICIAL:   MONTO: $2,000,000.00   FECHA: 25/11/2002
OBSERVACIONES: EL CONACYT Y EL GOBIERNO DEL ESTADO DE MORELOS PARTICIPAN COMO FIDEICOMITENTES EN EL FONDO. LA INFORMACIÓN SE REPORTA CON BASE EN LAS CIFRAS QUE REFLEJAN LOS ESTADOS FINANCIEROS DEL FONDO AL CIERRE DE MARZO 2021.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</si>
  <si>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10/12/2002
OBSERVACIONES: LA INFORMACIÓN SE REPORTA CON BASE EN LAS CIFRAS QUE REFLEJAN LOS ESTADOS DE CUENTA, DE LA FIDUCIARIA AL MES DE MARZO 2021 Y DE LA OPERATIVA AL MES DE MARZO DE 2020. LA INFORMACIÓN NO FUE ACTUALIZADA POR EL SECRETARIO ADMINISTRATIVO. EL REPORTE EN EXTENSO DE LAS ACTIVIDADES DEL PERIODO, SE REPORTAN EN EL INFORME TRIMESTRAL DE ACTIVIDADES A QUE CORRESPONDE.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</si>
  <si>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DESTINO DE LOS RECURSOS SE ENCUENTRAN PARA CUMPLIR CON LOS COMPROMISOS CREADOS POR EL FONDO Y EMITIR NUEVAS CONVOCATORIAS.
CUMPLIMIENTO DE LA MISIÓN:
SE CUMPLE TOTALMENTE CON LA MISION DEL FONDO.</t>
  </si>
  <si>
    <t>APORTACIÓN INICIAL:   MONTO: $5,000,000.00   FECHA: 16/12/2002
OBSERVACIONES: EL CONACYT Y EL GOBIERNO DEL ESTADO DE QUERÉTARO PARTICIPAN COMO FIDECOMITENTES DEL FONDO. LA INFORMACIÓN SE REPORTA CON BASE EN LAS CIFRAS QUE REFLEJAN LOS ESTADOS FINANCIEROS Y FORMATO ADMINISTRATIVO DEL FONDO AL CIERRE DEL MES DE MARZO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</si>
  <si>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$1,000,000.00   FECHA: 06/06/2003
OBSERVACIONES: EL CONACYT Y EL GOBIERNO DEL ESTADO DE JALISCO PARTICIPAN COMO FIDEICOMITENTES EN EL FONDO. LA INFORMACIÓN SE REPORTA CON BASE EN LAS CIFRAS QUE REFLEJAN LOS ESTADOS DE CUENTA DEL FONDO, DE LA FIDUCIARIA AL CIERRE DEL MES DE MARZO DE 2021 Y DE LA OPERATIVA AL MES DE DICIEMBRE DE 2020. LA INFORMACIÓN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</si>
  <si>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FOMENTO A LA INVESTIGACION CIENTIFICA Y TECNOLOGICA DEL ESTADO DE CAMPECHE. ( UNIVERSIDAD, Y CENTROS DE INVESTIGACIÓN Y EMPRESAS CON RENIECYT).
CUMPLIMIENTO DE LA MISIÓN:
LA INFORMACIÓN ADMINISTRATIVA NO FUE ACTUALIZADA POR EL SECRETARIO ADMINISTRATIVO.</t>
  </si>
  <si>
    <t>APORTACIÓN INICIAL:   MONTO: $2,200,000.00   FECHA: 19/12/2002
OBSERVACIONES: EL CONACYT Y EL GOBIERNO DEL ESTADO DE CAMPECHE PARTICIPAN COMO FIDEICOMITENTES EN EL FONDO. LA INFORMACIÓN SE REPORTA CON BASE EN LAS CIFRAS QUE REFLEJAN LOS ESTADOS DE CUENTA DEL FONDO, DE LA FIDUCIARIA AL CIERRE DEL MES DE MARZO 2021 Y DE LA OPERATIVA AL MES DE DICIEMBRE DE 2020. LA INFORMACIÓN ADMINISTRATIVA NO FUE ACTUALIZADA POR EL SECRETARIO ADMINISTRATIVO. PATRIMONIO COMPUESTO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</si>
  <si>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16/10/2003
OBSERVACIONES: EL CONACYT Y EL GOBIERNO DEL ESTADO DE COLIMA PARTICIPAN COMO FIDEICOMITENTES EN EL FONDO. LA INFORMACIÓN SE REPORTA CON BASE EN LAS CIFRAS QUE REFLEJAN LOS ESTADOS FINANCIEROS DEL FONDO AL CIERRE DEL MES DE MARZO DE 2021. EL PATRIMONIO SE COMPONE DE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</si>
  <si>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MUNICIPIO DE JUAREZ
CUMPLIMIENTO DE LA MISIÓN:
LA INFORMACIÓN ADMINISTRATIVA NO FUE ACTUALIZADA POR EL SECRETARIO ADMINISTRATIVO.</t>
  </si>
  <si>
    <t>APORTACIÓN INICIAL:   MONTO: $5,000,000.00   FECHA: 25/07/2003
OBSERVACIONES: EL CONACYT Y EL GOBIERNO MUNICIPAL DE CIUDAD JUÁREZ PARTICIPAN COMO FIDEICOMITENTES EN EL FONDO. EL ACTUAL REPORTE SE EFECTÚA CON BASE EN LAS CIFRAS QUE REFLEJAN LOS ESTADOS DE CUENTA DEL FONDO AL MES DE MARZO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</si>
  <si>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SINALOA.
CUMPLIMIENTO DE LA MISIÓN:
LA INFORMACIÓN ADMINISTRATIVA NO FUE ACTUALIZADA POR EL SECRETARIO ADMINISTRATIVO.</t>
  </si>
  <si>
    <t>APORTACIÓN INICIAL:   MONTO: $5,000,000.00   FECHA: 25/02/2004
OBSERVACIONES: EL CONACYT Y EL GOBIERNO DEL ESTADO DE SINALOA PARTICIPAN COMO FIDEICOMITENTES EN EL FONDO. LA INFORMACIÓN SE REPORTA CON BASE EN LAS CIFRAS QUE REFLEJAN LOS ESTADOS DE CUENTA DEL FONDO, DE LA FIDUCIARIA AL MES DE MARZO DE 2021 Y DE LA OPERATIVA AL MES DE FEBRERO 2021.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</si>
  <si>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$3,700,000.00   FECHA: 20/10/2004
OBSERVACIONES: EL CONACYT Y EL GOBIERNO DEL ESTADO DE MÉXICO PARTICIPAN COMO FIDEICOMITENTES EN EL FONDO. LA INFORMACIÓN SE REPORTA CON BASE EN LAS CIFRAS QUE REFLEJAN LOS ESTADOS DE CUENTA DEL FONDO, DE LA FIDUCIARIA A MARZO DE 2021 Y DE LA OPERATIVA A NOVIEMBRE 2019. LOS DATOS ADMINISTRATIVOS, NO FUERON ACTUALIZADOS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</si>
  <si>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05/09/2005
OBSERVACIONES: EL CONACYT Y EL GOBIERNO DEL ESTADO DE CHIHUAHUA PARTICIPAN COMO FIDEICOMITENTES EN EL FONDO. LA INFORMACIÓN FINANCIERA SE REPORTA CON BASE EN LAS CIFRAS QUE REFLEJAN LOS ESTADOS FINANCIEROS DEL FONDO AL MES DE MARZO DE 2021.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</si>
  <si>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$25,000,000.00   FECHA: 27/09/2005
OBSERVACIONES: EL CONACYT Y EL GOBIERNO DEL ESTADO DE VERACRUZ PARTICIPAN COMO FIDEICOMITENTES EN EL FONDO. LA INFORMACIÓN FINANCIERA SE REPORTA CON BASE EN LAS CIFRAS QUE REFLEJAN LOS ESTADOS FINANCIEROS DEL FONDO AL CIERRE DEL MES DE MARZO DE 2021. LAS CIFRAS PRESENTADAS INCLUYEN SALDOS DE LAS CUENTAS DE BANCOMER Y NAFINSA.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</si>
  <si>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27/09/2005
OBSERVACIONES: EL CONACYT Y EL MUNICIPIO DE PUEBLA PARTICIPAN COMO FIDEICOMITENTES EN EL FONDO. LA INFORMACIÓN SE REPORTA CON BASE EN LAS CIFRAS QUE REFLEJAN LOS ESTADOS DE CUENTA DEL FONDO DE LA FIDUCIRAIA A MARZO DE 2021 Y DE LA OPERATIVA A DICIEMBRE 2018. LOS DATOS ADMINISTRATIVOS NO FUERON ACTUALIZADOS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</si>
  <si>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$15,000,000.00   FECHA: 08/10/2007
OBSERVACIONES: EL CONACYT Y EL GOBIERNO DEL DISTRITO FEDERAL SON FIDEICOMITENTES. LA INFORMACIÓN SE REPORTA CON BASE EN LAS CIFRAS QUE REFLEJAN LOS ESTADOS FINANCIEROS A MARZO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</si>
  <si>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$14,000,000.00   FECHA: 29/09/2008
OBSERVACIONES: LA INFORMACIÓN SE REPORTA CON BASE EN LAS CIFRAS QUE REFLEJAN LOS ESTADOS FINANCIEROS Y FORMATO ADMINISTRATIVO DEL FONDO AL CIERRE DEL MES DE MARZO DE 2021.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</si>
  <si>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$4,200,000.00   FECHA: 26/03/2012
OBSERVACIONES: LA INFORMACIÓN SE REPORTA CON BASE EN LAS CIFRAS QUE REFLEJAN LOS ESTADOS DE CUENTA DE LA FIDUCIARIA DEL FONDO AL MES DE MARZO DE 2021 Y DE LA CUENTA OPERATIVA AL CIERRE DEL MES DE AGOSTO 2018.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</si>
  <si>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INGRESOS POR 198.61 CORRESPONDEN A INTERESES GENERADOS AL 31 DE MARZO DE 2021, POR RENDIMIENTOS.
CUMPLIMIENTO DE LA MISIÓN:
LA SEDE DE INFOTEC EN AGUASCALIENTES SE ENCUENTRA EN OPERACION, EL CENTRO DE DATOS Y EL CENTRO DE INVESTIGACION Y DOCENCIA.</t>
  </si>
  <si>
    <t>APORTACIÓN INICIAL:   MONTO: $302,157,360.00   FECHA: 22/12/2015
OBSERVACIONES: AL PERIODO SE INFORMA QUE NO SE HA REALIZADO NINGUNA APORTACIÓN AL FIDEICOMISO</t>
  </si>
  <si>
    <t>DESTINO: GASTOS DE OPERACION DE LA CNH 2021, SERVICIO DE TELEFONIA E INTERNET MÓVIL, SERVICIO DE DESARROLLO Y MANTENIMIENTO DE SISTEMAS DE LA INFORMACION DE LA CNH,SERVICIO DE MEDICÓN DE AFORO DE POZOS,SERVICIO PARA EL RESGUARDO Y ADMINISTRACION DE MEDIOS FISICOS Y HONORARIOS FIDUCIARIOS.
CUMPLIMIENTO DE LA MISIÓN:
SE CUMPLIO</t>
  </si>
  <si>
    <t>DESTINO: AL PRIMER TRIMESTRE DE 2021, NO SE HAN REALIZADO MOVIMIENTOS DE SALIDA DE RECURSOS POR APOYO A VICTIMAS, DEBIDO AL PROCESO DE EXTINCION DEL FIDEICOMISO. UNICAMENTE SE PAGARON HONORARIOS DEL MES DE ENERO POR $120,385.26
CUMPLIMIENTO DE LA MISIÓN:
DURANTE EL PRIMER TRIMESTRE DE 2021, NO SE HAN EJERCIDO RECURSOS PARA APOYO A VICTIMAS, DEBIDO A QUE LA COMISION EJECUTIVA DE ATENCION A VICTIMAS SE ENCUENTRA REALIZANDO EL PROCESO DE EXTINCION.</t>
  </si>
  <si>
    <t>DESTINO: NO SE APORTARON RECURSOS PÚBLICOS FEDERALES.
CUMPLIMIENTO DE LA MISIÓN:
SE HA CUMPLIDO LA MISIÓN Y FINES DEL FIDEICOMISO, Y SE EFECTUARÁN LAS ACCIONES RELATIVAS A LA EXTINCIÓN DEL MISMO, CONTINUANDOSE CON LOS TRÁMITES DE EJECUCIÓN DE LAS SENTENCIAS DEL 25 DE MAYO DEL 2009 Y DEL 22 DE NOVIEMBRE DE 2007, DICTADAS EN CONTRA DE LA EMPRESA TRIBASA.</t>
  </si>
  <si>
    <t>DESTINO: AL PRIMER TRIMESTRE DEL EJERCICIO FISCAL 2021 NO SE HAN APORTADO RECURSOS PÚBLICOS FEDERALES A ESTE FIDEICOMISO
CUMPLIMIENTO DE LA MISIÓN:
LA MISIÓN Y FINES PARA LOS CUALES FUE CREADO EL FIDEICOMISO, SE HAN CUMPLIDO CABALMENTE, LAS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</si>
  <si>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APORTACIÓN INICIAL:   MONTO: $645,500.00   FECHA: 25/09/1958
OBSERVACIONES: LAS CIFRAS REPORTADAS CORRESPONDE A LA INFORMACIÓN PROPORCIONADA POR LA FIDUCIARIA BANCO DE MÉXICO. AL PRIMER TRIMESTRE DEL EJERCICIO FISCAL 2021, NO SE HAN APORTADO RECURSOS PÚBLICOS FEDERALES A ESTE FIDEICOMISO.</t>
  </si>
  <si>
    <t>DESTINO: AL PRIMER TRIMESTRE DEL EJERCICIO FISCAL 2021 NO SE HAN APORTADO RECURSOS PÚBLICOS FEDERALES A ESTE FIDEICOMISO.
CUMPLIMIENTO DE LA MISIÓN:
LA MISIÓN Y FINES DE ESTE FIDEICOMISO, SE HAN CUMPLIDO A CABALIDAD, LLEVÁNDOSE A CABO LAS ACTIVIDADES CULTURALES Y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</si>
  <si>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LA CUAL ASCIENDE A 16,447,355.00. AL PRIMER TRIMESTRE DEL EJERCICIO FISCAL 2021. NO SE HAN APORTADO RECURSOS PÚBLICOS FEDERALES A ESTE FIDEICOMISO.</t>
  </si>
  <si>
    <t>DESTINO: LOS $2,505,454.96 CONSIDERA ANTICIPOS A PROYECTOS DE MANTENIMIENTO ADQUISICIÓN DE PREDIOS Y CONSERVACIÓN DE MUSEOS E IMPUESTOS ACUMULADOS A MARZO 2021.
CUMPLIMIENTO DE LA MISIÓN:
SE ENCUENTRAN OPERANDO CON NORMALIDAD EN EL FORTALECIMIENTO Y AMPLIACIÓN DE LA INFRAESTRUCTURA CULTURAL. SE INICIARÁ EL PROCESO DE EXTINCIÓN UNA VEZ QUE SE HAYA CUBIERTO LOS COMPROMISOS ESTABLECIDOS POR EL COMITÉ.</t>
  </si>
  <si>
    <t>APORTACIÓN INICIAL:   MONTO: $208,291,000.00   FECHA: 24/02/2009
OBSERVACIONES: EL RUBRO DE LOS "EGRESOS ACUMULADOS EN EL PERIODO QUE SE REPORTA" CONSIDERA ANTICIPOS A PROYECTOS DE MANTENIMIENTO Y CONSERVACIÓN DE MUSEOS E IMPUESTOS ACUMULADOS, CABE SEÑALAR QUE EN EL PRIMER TRIMESTRE DEL 2021 NO HUBO APORTACIONES. SE INICIARÁ EL PROCESO DE EXTINCIÓN UNA VEZ QUE SE HAYA CUBIERTO LOS COMPROMISOS ESTABLECIDOS POR EL COMITÉ.</t>
  </si>
  <si>
    <t>DESTINO: EL FIDEICOMISO SE CREA CON FUNDAMENTO EN EL ARTÍCULO 162. DE LA LEY FEDERAL DEL TRABAJO Y TIENE COMO OBJETO LA CREACIÓN DE UNA RESERVA FINANCIERA PARA EL PAGO DE PRIMA DE ANTIGÜEDAD A LOS TRABAJADORES DE EDUCAL.
CUMPLIMIENTO DE LA MISIÓN:
CON FUNDAMENTO EN LA CLÁUSULA QUINTA.- PAGOS CON CARGO AL PATRIMONIO, TERCER PÁRRAFO DEL CONTRATO DEL FIDEICOMISO NO. 204382, DURANTE EL EJERCICIO 2020 NO SE RECUPERARON REEMBOLSOS DE PARA CUBRIR EL PAGO DE PRIMAS DE ANTIGÜEDAD A 19 EX TRABAJADORES DE EDUCAL, DURANTE EL EJERCICIO 2020, SE OBTUVIERON INGRESOS NETOS POR CONCEPTO DE INTERESES POR UN IMPORTE DE $18,009.</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</si>
  <si>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CONFORME AL OFICIO 100.-076 EMITIDO POR LA SECRETARÍA DE HACIENDA Y CRÉDITO PÚBLICO (ANEXO) SE INFORMA QUE EN LA CIRCUNSTANCIA QUE ESTE FIDEICOMISO SE ENCUENTRA CONSTITUIDO PARA CUBRIR LAS OBLIGACIONES QUE CONSIDERA, EL ARTICULO 5 DEL DECRETO QUE ESTABLECE QUE QUEDAN EXCLUIDOS DEL MISMO AQUELLOS FIDEICOMISOS PÚBLICOS, MANDATOS O ANÁLOGOS QUE TENGAN COMO FIN CUMPLIR CON LAS OBLIGACIONES LABORALES O DE PENSIONES.</t>
  </si>
  <si>
    <t>DESTINO: LOS RECURSOS EROGADOS DEL PERIODO CORRESPONDEN AL PAGO DE LOS PROYECTOS RECOMENDADOS POR LAS COMISIONES EVALUADORAS PARA SER APOYADOS POR EL FIDEICOMISO Y APROBADOS POR EL COMITÉ TÉCNICO DEL FOPROCINE, DE CONFORMIDAD CON LAS BASES DE PARTICIPACIÓN ESTABLECIDAS EN LAS CONVOCATORIAS DE 2019 Y ANTERIORES, ASÍ COMO SE REALIZARON EROGACIONES DE HONORARIOS FIDUCIARIOS, COMISIONES Y OTROS GASTOS DE ADMINISTRACIÓN
CUMPLIMIENTO DE LA MISIÓN:
DERIVADO DEL DECRETO POR EL QUE SE ORDENA LA EXTINCIÓN DE LOS FIDEICOMISOS PÚBLICOS, MANDATOS PÚBLICOS Y ANÁLOGOS, PUBLICADO EL 02/04/2020, SE CONTINUÓ EL SEGUIMIENTO DE LOS PROYECTOS APROBADOS DE MANERA PREVIA AL DECRETO. ASIMISMO SE DIÓ ATENCIÓN A LAS SOLICITUDES DE INFORMACIÓN FINANCIERA, ADMINISTRATIVA Y CONTABLE REQUERIDAS POR LAS SECRETARÍAS DE CULTURA Y SHCP. POR OTRA PARTE SE ATENDIÓ LA AUDITORIA EXTERNA A LOS EDOS FINANCIEROS DEL FIDEICOMISO POR EL EJERCICIO FISCAL 2020</t>
  </si>
  <si>
    <t>APORTACIÓN INICIAL:   MONTO: $35,000,000.00   FECHA: 02/12/1997
OBSERVACIONES: DISPONIBILIDAD AL 31 DE MARZO DE 2021</t>
  </si>
  <si>
    <t>DESTINO: DURANTE EL PERIODO QUE SE REPORTA NO SE REALIZARON EGRESOS.
CUMPLIMIENTO DE LA MISIÓN:
CON MOTIVO DEL DECRETO DE EXTINCIÓN DE FIDEICOMISOS REALIZADA EL PASADO 6/11/20, SE INFORMA EL FIDECINE CONTINUÓ REALIZADO EL SEGUIMIENTO DE LOS PROYECTOS APROBADOS DE MANERA PREVIA AL INICIO DE VIGENCIA DEL DECRETO. ASIMISMO SE DIÓ ATENCIÓN A LAS SOLICITUDES DE INFORMACIÓN FINANCIERA, ADMINISTRATIVA Y CONTABLE REQUERIDAS POR LAS SECRETARÍAS DE CULTURA Y DE HACIENDA Y CRÉDITO PÚBLICO. SE ATENDIÓ LA AUDITORIA EXTERNA A LOS ESTADOS FINANCIEROS DEL FIDEICOMISO POR EL EJERCICIO FISCAL 2020</t>
  </si>
  <si>
    <t>APORTACIÓN INICIAL:   MONTO: $30,000,000.00   FECHA: 22/08/2001
OBSERVACIONES: SALDO DISPONIBLE AL 31 DE MARZO DE 2021</t>
  </si>
  <si>
    <t>DESTINO: EN EL 1 TRIMESTRE DE 2021, SE SUSPENDIEROS LAS ACTIVIDADES EN EL MAPM, DESDE LA 3 SEMANA DE MARZO DE 2020. EN 2021 DE MANERA DIGITAL SE TUVIERON VISITAS DE 1,609 PERSONAS; VISITAS PRESENCIALES 4, CON 14 PERSONAS; VISITAS VIRTUALES EN VIVO 7 CON 388 PERSONAS; ESCUELAS 41, CON 1,142; TALLERES VIRTUALES PARA DISCAPACITADOS 2 CON 38; TALLERES HOSPITALES 3 CON 60; FACEBOOK 208,795, TWITTER 264,903; INSTAGRAM 81,554. TRANSMISIÓN DE CONVERSATARIO DE ARTESANOS
CUMPLIMIENTO DE LA MISIÓN:
AL PRIMER TRIMESTRE DE 2021, LA MISIÓN Y FINES SE VIERON INTERRUMPIDAS POR LOS MOTIVOS QUE SE DESCRIBEN EN EL APARTADO DESTINO DE LOS RECURSOS.</t>
  </si>
  <si>
    <t>APORTACIÓN INICIAL:   MONTO: $7,000,000.00   FECHA: 06/11/2006
OBSERVACIONES: LAS CIFRAS QUE SE REPORTAN AL PRIMER TRIMESTRE DE 2021 SON LAS PROPORCIONADAS POR EL FIDEICOMISO, ASÍ COMO LAS CONSIGNADAS EN LOS ESTADOS FINANCIEROS, (LAS CIFRAS CONSIGNADAS SON PRELIMINARES Y SON RESPONSABILIDAD DEL FIDEICOMISO)</t>
  </si>
  <si>
    <t>DESTINO: DERIVADO DE LA SITUACIÓN ACTUAL A CONSECUENCIA DE LA ENFERMEDAD POR EL CORONAVIRUS (COVID -19) EL RECINTO HA PERMANECIDO CERRADO DESDE MARZO 2020, POR EL MOMENTO SE ESTARÁ SUJETO A LAS ACCIONES QUE EMITAN LAS AUTORIDADES Y AL SEMÁFORO EPIDEMIOLÓGICO PARA APERTURAR AL PÚBLICO EN GENERAL Y OFRECER LAS EXPOSICIONES QUE SE HAN MONTADO Y POR EL MOMENTO SOLO ACCEDIENDO DE MANERA VIRTUAL.
CUMPLIMIENTO DE LA MISIÓN:
EL MANDATO TIENE COMO FINALIDAD ESPÉCIFICA MANEJAR CON SEGURIDAD Y TRANSPARENCIA LOS RECURSOS QUE SE DESTINAN PARA EXPOSICIONES, ASÍ COMO, LOS INGRESOS ADICIONALES PROVENIENTES DE LAS ACTIVIDADES PROVENIENTES DE LAS EXPOSICIONES. LOS EGRESOS ACUMULADOS SE REFIEREN PRINCIPALMENTE A LOS SERVICIOS, MATERIALES E INSUMOS NECESARIOS PARA EL DISEÑO Y MONTAJE DE LAS EXPOSICIONES.</t>
  </si>
  <si>
    <t>DESTINO: EN EL PRIMER TRIMESTRE DEL EJERCICIO FISCAL 2021,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ENTRE OTROS.
CUMPLIMIENTO DE LA MISIÓN:
EN EL PRESENTE EJERCICIO, LA MISIÓN Y FINES DEL FONCA SE HAN CUMPLIDO, CON EL APOYO A LA CREACIÓN ARTÍSTICA, ESTABLECIDA PARA EL EJERCICIO 2021.</t>
  </si>
  <si>
    <t>APORTACIÓN INICIAL:   MONTO: $5,000,000.00   FECHA: 12/03/1989
OBSERVACIONES: SOLO SE CONSIDERAN LOS RECURSOS PÚBLICOS FEDERALES DE LA SECRETARÍA DE CULTURA APORTADOS AL MANDATO. EL PATRIMONIO DEL MANDATO INCLUYE LOS RECURSOS FEDERALES QUE SE CANALIZAN A TRAVÉS DE SUBFONDOS CONFORME A LOS ESTADOS FINANCIEROS AL 31/03/2021 (CIFRAS PRELIMINARES PROPORCIONADAS POR EL MANDATO Y RESPONSABILIDAD DE ESTE).</t>
  </si>
  <si>
    <t>DESTINO: ESTE ACTO JURÍDICO SE EXTINGUIÓ EN EL AÑO 2001, SE CONTINUA EN EL PRIMER TRIMESTRE DE 2021, EN ESPERA DE LA AUTORIZACIÓN DE LA BAJA DE LA CLAVE DE REGISTRO DEL FIDEICOMISO O ALGUNA INSTRUCCIÓN AL RESPECTO POR PARTE DE LA SECRETARÍA DE HACIENDA Y CRÉDITO PÚBLICO.
CUMPLIMIENTO DE LA MISIÓN:
EN EL PERIODO EN QUE ESTUVO EN FUNCIONAMIENTO SE CUMPLIERON LA MISIÓN Y LOS FINES DEL FIDEICOMISO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</si>
  <si>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DESTINO: LOS EGRESOS ESTÁN INTEGRADOS POR: GASTOS DEL PERIODO, DEUDORES DIVERSOS, ACREEDORES DIVERSOS, PAGO DE IMPUESTOS Y DEPRECIACIÓN DEL PERIODO A INFORMAR.
CUMPLIMIENTO DE LA MISIÓN:
SE ANEXA REPORTE DE CUMPLIMIENTO DE LA MISIÓN Y FINES.</t>
  </si>
  <si>
    <t>APORTACIÓN INICIAL:   MONTO: $1,036,528.20   FECHA: 17/07/1991
OBSERVACIONES: LA CIFRA DEL SALDO FINAL DEL EJERCICIO 2019 ES DICTAMINADA.</t>
  </si>
  <si>
    <t>APORTACIÓN INICIAL:   MONTO: $110,000.00   FECHA: 01/04/1991
OBSERVACIONES: A PARTIR DE MAYO 2017, LA FIDUCIARIA YA NO EMITE ESTADOS DE CUENTA DE FORMA CONCENTRADA. EN EL REPORTE DEL PRIMER TRIMESTRE DE 2021 SE INFORMA EL ESTADO FINANCIERO DEL MES DE DICIEMBRE CON CIFRAS DEFINITIVAS. ASIMISMO, SE INFORMA EL ESTADO FINANCIERO DE MARZO DE 2021 CON CIFRAS ESTIMADAS.</t>
  </si>
  <si>
    <t>DESTINO: LOS EGRESOS SE INTEGRAN POR: GASTOS DE ADMINISTRACIÓN.
CUMPLIMIENTO DE LA MISIÓN:
SE HAN REALIZADO LAS OBRAS TEATRALES PROGRAMADAS EN LOS 35 RECINTOS METROPOLITANOS Y FORÁNEOS QUE ADMINISTRA EL FIDEICOMISO, SE SIGUE CON EL PROGRAMA DE REACTIVACIÓN DE LOS TEATROS Y CAFETERÍAS, DANDO CUMPLIMIENTO A LOS MANTENIMIENTOS MENSUALES Y ANUALES, ASÍ COMO REALIZAR ACTIVIDADES PROGRAMADAS CON OTRAS INSTITUCIONES.</t>
  </si>
  <si>
    <t>DESTINO: PROYECTO DE INVESTIGACIÓN EN SALUD.
CUMPLIMIENTO DE LA MISIÓN:
EL FONDO DE INVESTIGACIÓN CIENTÍFICA Y DESARROLLO TECNOLÓGICO DENOMINADO FONDO DE INVESTIGACIÓN EN SALUD HA REALIZADO LA CORRECTA ADMINISTRACIÓN PARA FINANCIAR LA INVESTIGACIÓN CIENTÍFICA Y TECNOLÓGICA EN EL ÁREA DE SALUD, APOYANDO EN LA FORMACIÓN DE RECURSOS HUMANOS ESPECIALIZADOS, MEDIANTE EL OTORGAMIENTO DE BECAS...</t>
  </si>
  <si>
    <t>APORTACIÓN INICIAL:   MONTO: $153,075,422.48   FECHA: 15/08/2008
OBSERVACIONES: DERIVADO DEL DECRETO POR EL QUE SE REFORMARON Y DEROGARON DIVERSAS DISPOSICIONES DE LA “LEY PARA LA PROTECCIÓN DE PERSONAS DEFENSORAS DE DERECHOS HUMANOS Y PERIODISTAS;…DE LA LEY DE COOPERACIÓN INTERNACIONAL PARA EL DESARROLLO… DE LA LEY DE CIENCIA Y TECNOLOGÍA…” PUBLICADO EN EL DIARIO OFICIAL DE LA FEDERACIÓN (DOF) CON FECHA SEIS DE NOVIEMBRE DEL PRESENTE AÑO, EN CUYO, ARTÍCULO OCTAVO EMITE DISPOSICIONES RESPECTO A LA LEY DE CIENCIA Y TECNOLOGÍA, QUE INCLUYEN LA DEROGACIÓN DE LOS ARTÍCULOS 26, 27 Y 50, ESTE FIDEICOMISO QUEDÓ SIN NATURALEZA JURÍDICA PARA SU SUBSISTENCIA Y ENTRA POR MANDATO EN PROCESO DE EXTINCIÓN. POR LO ANTERIOR EN EL TRIMESTRE QUE SE REPORTA SE REALIZÓ LA CONCENTRACIÓN DE RECURSOS FEDERALES A LA TESOFE POR UN IMPORTE DE $15,007.00 (QUINCE MIL SIETE PESOS 00/100 M.N.), MISMOS QUE SE DETALLAN COMO ENTERO A LA TESOFE; ASÍ MISMO SE REALIZÓ CONCENTRACIÓN DE RECURSOS A LA TESORERÍA DEL INSTITUTO MEXICANO DEL SEGURO SOCIAL POR UN IMPORTE DE $14,765,720.78 (CATORCE MILLONES SETECIENTOS SESENTA Y CINCO MIL SETECIENTOS VEONTE PESOS 78/100 M.N.); Y $2,974,233.55 (DOS MILLONES NOVECIENTOS SETENATA Y CUATRO MIL DOSCIENTOS TREINTA Y TRES PESOS 55/100 M.N.) MISMOS QUE SE INCLUYEN EN EL RUBRO DE EGRESOS.</t>
  </si>
  <si>
    <t>APORTACIÓN INICIAL:   MONTO: $250,000,000.00   FECHA: 04/08/2010
OBSERVACIONES: SE ADJUNTAN LOS ESTADOS FINANCIEROS DE 2020, DICTAMINADOS</t>
  </si>
  <si>
    <t>DESTINO: GASTOS Y COMISIONES BANCARIAS.
CUMPLIMIENTO DE LA MISIÓN:
-</t>
  </si>
  <si>
    <t>APORTACIÓN INICIAL:   MONTO: $109,883,270.67   FECHA: 28/03/2018
OBSERVACIONES: INFORME DEL PRIMER TRIMESTRE 2021</t>
  </si>
  <si>
    <t>DESTINO: EL MONTO POR -$436.53 PESOS CORRESPONDE A LOS AUMENTOS Y DISMINUCIONES CONTABLES RECONOCIDOS Y QUE SE PRESENTAN EN EL ESTADO DE SITUACIÓN FINANCIERA.
CUMPLIMIENTO DE LA MISIÓN:
SE ENCUENTRA EN PROCESO DE REVISION EL CONVENIO DE EXTINCIÓN DEL FIDEICOMISO. SE IDENTIFICARON 105 INMUEBLES PENDIENTES DE TRANSMITIR.</t>
  </si>
  <si>
    <t>APORTACIÓN INICIAL:   MONTO: $1.00   FECHA: 18/03/1967
OBSERVACIONES: LA FIDUCIARIA BANOBRAS COMUNICÓ QUE SU ÁREA CONTABLE DETECTÓ QUE EL FIDEICOMISO 294 "COL. PETROLERA" EN REYNOSA, TAMAULIPAS NO CUENTA CON LOS ELEMENTOS PARA ELABORAR EL ESTADO DE RESULTADOS EN TÉRMINOS DEL BOLETÍN B-3 ESTADO DE RESULTADO INTEGRAL DE LA NORMAS DE INFORMACIÓN FINANCIERA (NIF), PUES DICHO FIDEICOMISO NO LLEVA A CABO UNA ACTIVIDAD ECONÓMICA, MOTIVO POR EL CUAL NO SE PUEDEN CONSIDERAR COMO INGRESOS LOS INTERESES GANADOS POR LA INVERSIÓN DEL PATRIMONIO, NI COMO GASTOS LOS HONORARIOS PAGADOS POR LA ADMINISTRACIÓN DEL FIDEICOMISO. NO OBSTANTE, EN TÉRMINOS DEL PROPIO CONTRATO, LOS INTERESES FORMAN PARTE DEL PATRIMONIO, Y LOS HONORARIOS FIDUCIARIOS SE PAGAN COMO UNA APLICACIÓN AL MISMO PATRIMONIO, POR LO QUE PARA EFECTOS CONTABLES SE RECONOCEN COMO AUMENTO O DISMINUCIÓN EN EL PATRIMONIO DEL FIDEICOMISO Y SE PRESENTAN EN EL ESTADO DE SITUACIÓN FINANCIERA.</t>
  </si>
  <si>
    <t>DESTINO: FINANCIAMIENTO, GASTO OPERATIVO Y APOYO EN PROGRAMAS DE AHORRO DE ENERGÍA ELÉCTRICA EN EL SECTOR RESIDENCIAL Y APOYO AL FIDE EN LA OPERACIÓN DEL PNSEE
CUMPLIMIENTO DE LA MISIÓN:
1990-DIC2020 SE HAN FINANCIADO 940.239ACCIONES DEAHORRODEENERGÍA POR $4,050.02MDP,PROMOCIÓNYRECUPERACIÓNDE476,000 CRÉDITOSPOREL FIDE;DE JUN-DIC2008 APOYOSENER EN LA EJECUCIÓNDELAETAPAPILOTO OTORGANDO 67,221 BONOSPOR$97.4 MDP;APARTIR MAR2009SE APOYOALFIDE EN OP Y RECUPERACIÓNDECARTERA DEL PROGRAMA NACIONALDESUSTITUCIÓNDEEQUIPOSELECTRODOMÉSTICOSPARAAHORRODE ENERGÍAIMPLEMENTADO PORGOB FED SE OTORGARON ENERO DE 2013 $4,812.85MDP EN APOYOSDIRECTOYDEFINANCIAMIENTO.UNTOTALDE 928,615BENEFICIARIOS.</t>
  </si>
  <si>
    <t>DESTINO: PAGAR GASTOS PREVIOS DE PROYECTOS PIDIREGAS.
CUMPLIMIENTO DE LA MISIÓN:
PARA EL AÑO 2021 SE TIENE PROGRAMADO CONVOCAR 10 PROYECTOS CON 10 LÍNEAS DE TRANSMISIÓN Y 11 SUBESTACIONES ELÉCTRICAS, QUE INCORPORARAN AL SISTEMA ELÉCTRICO NACIONAL 45.74KM-C Y 298.745MVA,194.3MVAR Y 7ALIMENTADORES.</t>
  </si>
  <si>
    <t>DESTINO: GASTOS DE OPERACION Y EJECUCION DE PROYECTOS PARA INDUCIR Y PROMOVER EL AHORRO DE ENERGÍA ELÉCTRICA.
CUMPLIMIENTO DE LA MISIÓN:
SE CONCLUYERON 260 PROYECTOS; SE PARTICIPO EN 15 REUNIONES DE LOS COMITÉS Y SUBCOMITÉS PARA LA ELABORACIÓN Y ACTUALIZACIÓN DE LAS NORMAS DE EFICIENCIA ENERGÉTICA; SE REALIZARON 203JORNADAS DE AHORRO DE ENERGÍA, PARTICIPANDO 21,904PERSONAS; SE OTORGÓ O RENOVÓ EL SELLO FIDE A 225 EQUIPOS DE 12EMPRESAS. LOS AHORROS ENERGÉTICOS ASCIENDEN A 4.22GWH EN CONSUMO.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</si>
</sst>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2]* #,##0.00_-;\-[$€-2]* #,##0.00_-;_-[$€-2]* &quot;-&quot;??_-"/>
    <numFmt numFmtId="165" formatCode="#,##0.00_ ;[Red]\-#,##0.00\ "/>
  </numFmts>
  <fonts count="12" x14ac:knownFonts="1">
    <font>
      <sz val="10"/>
      <name val="Arial"/>
    </font>
    <font>
      <sz val="10"/>
      <color indexed="8"/>
      <name val="Arial"/>
      <family val="2"/>
    </font>
    <font>
      <sz val="8"/>
      <name val="Arial"/>
      <family val="2"/>
    </font>
    <font>
      <sz val="10"/>
      <name val="Arial"/>
      <family val="2"/>
    </font>
    <font>
      <b/>
      <sz val="16"/>
      <color indexed="23"/>
      <name val="Montserrat"/>
    </font>
    <font>
      <sz val="10"/>
      <name val="Montserrat"/>
    </font>
    <font>
      <b/>
      <sz val="12"/>
      <color indexed="23"/>
      <name val="Montserrat"/>
    </font>
    <font>
      <sz val="8"/>
      <name val="Montserrat"/>
    </font>
    <font>
      <sz val="8"/>
      <color theme="0"/>
      <name val="Montserrat"/>
    </font>
    <font>
      <sz val="8"/>
      <color indexed="9"/>
      <name val="Montserrat"/>
    </font>
    <font>
      <sz val="8"/>
      <color indexed="8"/>
      <name val="Montserrat"/>
    </font>
    <font>
      <sz val="12"/>
      <color theme="0"/>
      <name val="Montserrat"/>
    </font>
  </fonts>
  <fills count="10">
    <fill>
      <patternFill patternType="none"/>
    </fill>
    <fill>
      <patternFill patternType="gray125"/>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rgb="FFB38E5D"/>
        <bgColor indexed="64"/>
      </patternFill>
    </fill>
    <fill>
      <patternFill patternType="solid">
        <fgColor theme="0" tint="-0.249977111117893"/>
        <bgColor indexed="64"/>
      </patternFill>
    </fill>
    <fill>
      <patternFill patternType="solid">
        <fgColor rgb="FFD4C19C"/>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6">
    <xf numFmtId="0" fontId="0" fillId="0" borderId="0"/>
    <xf numFmtId="164" fontId="1"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cellStyleXfs>
  <cellXfs count="69">
    <xf numFmtId="0" fontId="0" fillId="0" borderId="0" xfId="0"/>
    <xf numFmtId="0" fontId="4" fillId="0" borderId="0" xfId="0" applyFont="1" applyFill="1" applyAlignment="1">
      <alignment vertical="center"/>
    </xf>
    <xf numFmtId="0" fontId="5" fillId="0" borderId="0" xfId="0" applyNumberFormat="1" applyFont="1" applyFill="1" applyBorder="1" applyAlignment="1" applyProtection="1"/>
    <xf numFmtId="0" fontId="7" fillId="0" borderId="0" xfId="0" applyFont="1" applyAlignment="1">
      <alignment horizontal="right" wrapText="1"/>
    </xf>
    <xf numFmtId="0" fontId="7" fillId="0" borderId="0" xfId="0" applyFont="1" applyFill="1" applyBorder="1" applyAlignment="1">
      <alignment wrapText="1"/>
    </xf>
    <xf numFmtId="0" fontId="7" fillId="0" borderId="0" xfId="0" applyFont="1" applyAlignment="1">
      <alignment horizontal="center" vertical="center" wrapText="1"/>
    </xf>
    <xf numFmtId="0" fontId="7" fillId="0" borderId="0"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0" borderId="0" xfId="0" applyFont="1" applyFill="1" applyBorder="1" applyAlignment="1">
      <alignment horizontal="center" vertical="center"/>
    </xf>
    <xf numFmtId="0" fontId="7" fillId="0" borderId="0" xfId="0" applyFont="1" applyFill="1" applyBorder="1" applyAlignment="1">
      <alignment vertical="center"/>
    </xf>
    <xf numFmtId="0" fontId="7" fillId="2" borderId="1"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0" borderId="0" xfId="0" applyFont="1" applyAlignment="1">
      <alignment wrapText="1"/>
    </xf>
    <xf numFmtId="0" fontId="7" fillId="0" borderId="0" xfId="0" applyFont="1" applyAlignment="1">
      <alignment horizontal="center" wrapText="1"/>
    </xf>
    <xf numFmtId="4" fontId="7" fillId="0" borderId="0" xfId="0" applyNumberFormat="1" applyFont="1" applyAlignment="1">
      <alignment wrapText="1"/>
    </xf>
    <xf numFmtId="165" fontId="7" fillId="0" borderId="0" xfId="0" applyNumberFormat="1" applyFont="1" applyFill="1" applyAlignment="1">
      <alignment horizontal="right" wrapText="1"/>
    </xf>
    <xf numFmtId="0" fontId="8" fillId="5" borderId="5" xfId="0" applyFont="1" applyFill="1" applyBorder="1" applyAlignment="1">
      <alignment horizontal="center" vertical="center" wrapText="1"/>
    </xf>
    <xf numFmtId="1" fontId="8" fillId="5" borderId="5" xfId="0" applyNumberFormat="1" applyFont="1" applyFill="1" applyBorder="1" applyAlignment="1">
      <alignment horizontal="center" vertical="center" wrapText="1"/>
    </xf>
    <xf numFmtId="4" fontId="8" fillId="5" borderId="5" xfId="0" applyNumberFormat="1"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6" borderId="7" xfId="0" applyFont="1" applyFill="1" applyBorder="1" applyAlignment="1">
      <alignment horizontal="left" vertical="center" wrapText="1"/>
    </xf>
    <xf numFmtId="1" fontId="7" fillId="6" borderId="7" xfId="0" applyNumberFormat="1" applyFont="1" applyFill="1" applyBorder="1" applyAlignment="1">
      <alignment horizontal="center" vertical="center" wrapText="1"/>
    </xf>
    <xf numFmtId="4" fontId="7" fillId="6" borderId="7" xfId="0" applyNumberFormat="1" applyFont="1" applyFill="1" applyBorder="1" applyAlignment="1">
      <alignment horizontal="left" vertical="center" wrapText="1"/>
    </xf>
    <xf numFmtId="0" fontId="7" fillId="7" borderId="1" xfId="0" applyFont="1" applyFill="1" applyBorder="1" applyAlignment="1">
      <alignment horizontal="right" vertical="center" wrapText="1"/>
    </xf>
    <xf numFmtId="0" fontId="7" fillId="7" borderId="7" xfId="0" applyFont="1" applyFill="1" applyBorder="1" applyAlignment="1">
      <alignment horizontal="center" vertical="center" wrapText="1"/>
    </xf>
    <xf numFmtId="0" fontId="7" fillId="7" borderId="7" xfId="0" applyFont="1" applyFill="1" applyBorder="1" applyAlignment="1">
      <alignment horizontal="left" vertical="center" wrapText="1"/>
    </xf>
    <xf numFmtId="1" fontId="7" fillId="7" borderId="7" xfId="0" applyNumberFormat="1" applyFont="1" applyFill="1" applyBorder="1" applyAlignment="1">
      <alignment horizontal="center" vertical="center" wrapText="1"/>
    </xf>
    <xf numFmtId="4" fontId="7" fillId="7" borderId="7" xfId="0" applyNumberFormat="1" applyFont="1" applyFill="1" applyBorder="1" applyAlignment="1">
      <alignment horizontal="left" vertical="center" wrapText="1"/>
    </xf>
    <xf numFmtId="4" fontId="7" fillId="7" borderId="7" xfId="0" applyNumberFormat="1" applyFont="1" applyFill="1" applyBorder="1" applyAlignment="1">
      <alignment horizontal="right" vertical="center" wrapText="1"/>
    </xf>
    <xf numFmtId="0" fontId="7" fillId="8" borderId="7" xfId="0" applyFont="1" applyFill="1" applyBorder="1" applyAlignment="1">
      <alignment horizontal="center" vertical="center" wrapText="1"/>
    </xf>
    <xf numFmtId="0" fontId="7" fillId="8" borderId="7" xfId="0" applyFont="1" applyFill="1" applyBorder="1" applyAlignment="1">
      <alignment horizontal="left" vertical="center" wrapText="1"/>
    </xf>
    <xf numFmtId="1" fontId="7" fillId="8" borderId="7" xfId="0" applyNumberFormat="1" applyFont="1" applyFill="1" applyBorder="1" applyAlignment="1">
      <alignment horizontal="center" vertical="center" wrapText="1"/>
    </xf>
    <xf numFmtId="4" fontId="7" fillId="8" borderId="7" xfId="0" applyNumberFormat="1" applyFont="1" applyFill="1" applyBorder="1" applyAlignment="1">
      <alignment horizontal="left" vertical="center" wrapText="1"/>
    </xf>
    <xf numFmtId="0" fontId="7" fillId="8" borderId="4" xfId="0" applyFont="1" applyFill="1" applyBorder="1" applyAlignment="1">
      <alignment horizontal="left" vertical="center" wrapText="1"/>
    </xf>
    <xf numFmtId="0" fontId="7" fillId="6" borderId="1" xfId="0" applyFont="1" applyFill="1" applyBorder="1" applyAlignment="1">
      <alignment horizontal="left" vertical="center" wrapText="1"/>
    </xf>
    <xf numFmtId="0" fontId="7" fillId="0" borderId="0" xfId="0" applyFont="1" applyFill="1" applyBorder="1" applyAlignment="1">
      <alignment horizontal="left" vertical="center"/>
    </xf>
    <xf numFmtId="0" fontId="8" fillId="5" borderId="6" xfId="0" applyFont="1" applyFill="1" applyBorder="1" applyAlignment="1">
      <alignment horizontal="center" vertical="center" wrapText="1"/>
    </xf>
    <xf numFmtId="0" fontId="7" fillId="7" borderId="7" xfId="0" applyNumberFormat="1" applyFont="1" applyFill="1" applyBorder="1" applyAlignment="1">
      <alignment horizontal="left" vertical="center" wrapText="1"/>
    </xf>
    <xf numFmtId="0" fontId="7" fillId="6" borderId="7" xfId="0" applyNumberFormat="1" applyFont="1" applyFill="1" applyBorder="1" applyAlignment="1">
      <alignment horizontal="left" vertical="center" wrapText="1"/>
    </xf>
    <xf numFmtId="0" fontId="7" fillId="8" borderId="7" xfId="0" applyNumberFormat="1" applyFont="1" applyFill="1" applyBorder="1" applyAlignment="1">
      <alignment horizontal="left" vertical="center" wrapText="1"/>
    </xf>
    <xf numFmtId="0" fontId="7" fillId="0" borderId="0" xfId="0" applyFont="1" applyFill="1" applyBorder="1" applyAlignment="1">
      <alignment horizontal="right" wrapText="1"/>
    </xf>
    <xf numFmtId="1" fontId="7" fillId="0" borderId="0" xfId="0" applyNumberFormat="1" applyFont="1" applyFill="1" applyBorder="1" applyAlignment="1">
      <alignment horizontal="center" vertical="center" wrapText="1"/>
    </xf>
    <xf numFmtId="1" fontId="7" fillId="0" borderId="0" xfId="0" applyNumberFormat="1" applyFont="1" applyFill="1" applyBorder="1" applyAlignment="1">
      <alignment vertical="center" wrapText="1"/>
    </xf>
    <xf numFmtId="1" fontId="7" fillId="0" borderId="0" xfId="0" applyNumberFormat="1" applyFont="1" applyFill="1" applyBorder="1" applyAlignment="1">
      <alignment horizontal="left" vertical="center" wrapText="1"/>
    </xf>
    <xf numFmtId="0" fontId="7" fillId="7" borderId="7" xfId="0" applyFont="1" applyFill="1" applyBorder="1" applyAlignment="1">
      <alignment horizontal="left" vertical="center" wrapText="1"/>
    </xf>
    <xf numFmtId="0" fontId="7" fillId="0" borderId="1" xfId="0" applyFont="1" applyBorder="1" applyAlignment="1">
      <alignment horizontal="right" vertical="top" wrapText="1"/>
    </xf>
    <xf numFmtId="0" fontId="8" fillId="0" borderId="5" xfId="0" applyFont="1" applyBorder="1" applyAlignment="1">
      <alignment vertical="top" wrapText="1"/>
    </xf>
    <xf numFmtId="0" fontId="9" fillId="0" borderId="5" xfId="0" applyFont="1" applyBorder="1" applyAlignment="1">
      <alignment horizontal="right" vertical="top" wrapText="1"/>
    </xf>
    <xf numFmtId="0" fontId="7" fillId="0" borderId="5" xfId="0" applyFont="1" applyBorder="1" applyAlignment="1">
      <alignment horizontal="right" vertical="top" wrapText="1"/>
    </xf>
    <xf numFmtId="0" fontId="7" fillId="0" borderId="5" xfId="0" applyFont="1" applyBorder="1" applyAlignment="1">
      <alignment vertical="top" wrapText="1"/>
    </xf>
    <xf numFmtId="13" fontId="7" fillId="0" borderId="5" xfId="0" applyNumberFormat="1" applyFont="1" applyBorder="1" applyAlignment="1">
      <alignment horizontal="center" vertical="top" wrapText="1"/>
    </xf>
    <xf numFmtId="0" fontId="7" fillId="0" borderId="5" xfId="0" applyFont="1" applyBorder="1" applyAlignment="1">
      <alignment horizontal="left" vertical="top" wrapText="1"/>
    </xf>
    <xf numFmtId="165" fontId="7" fillId="0" borderId="5" xfId="0" applyNumberFormat="1" applyFont="1" applyBorder="1" applyAlignment="1">
      <alignment horizontal="right" vertical="top" wrapText="1"/>
    </xf>
    <xf numFmtId="4" fontId="10" fillId="0" borderId="5" xfId="0" applyNumberFormat="1" applyFont="1" applyBorder="1" applyAlignment="1">
      <alignment horizontal="left" vertical="top" wrapText="1"/>
    </xf>
    <xf numFmtId="0" fontId="7" fillId="0" borderId="2" xfId="0" applyFont="1" applyBorder="1" applyAlignment="1">
      <alignment horizontal="right" vertical="top" wrapText="1"/>
    </xf>
    <xf numFmtId="0" fontId="7" fillId="0" borderId="0" xfId="0" applyFont="1" applyAlignment="1">
      <alignment vertical="top" wrapText="1"/>
    </xf>
    <xf numFmtId="0" fontId="7" fillId="7" borderId="6" xfId="0" applyFont="1" applyFill="1" applyBorder="1" applyAlignment="1">
      <alignment horizontal="left" vertical="center" wrapText="1"/>
    </xf>
    <xf numFmtId="0" fontId="7" fillId="7" borderId="7" xfId="0" applyFont="1" applyFill="1" applyBorder="1" applyAlignment="1">
      <alignment horizontal="left" vertical="center" wrapText="1"/>
    </xf>
    <xf numFmtId="0" fontId="7" fillId="6" borderId="6" xfId="0" applyFont="1" applyFill="1" applyBorder="1" applyAlignment="1">
      <alignment horizontal="left" vertical="center" wrapText="1" indent="1"/>
    </xf>
    <xf numFmtId="0" fontId="7" fillId="6" borderId="7" xfId="0" applyFont="1" applyFill="1" applyBorder="1" applyAlignment="1">
      <alignment horizontal="left" vertical="center" wrapText="1" indent="1"/>
    </xf>
    <xf numFmtId="0" fontId="7" fillId="8" borderId="6" xfId="0" applyFont="1" applyFill="1" applyBorder="1" applyAlignment="1">
      <alignment horizontal="left" vertical="center" wrapText="1" indent="2"/>
    </xf>
    <xf numFmtId="0" fontId="7" fillId="8" borderId="7" xfId="0" applyFont="1" applyFill="1" applyBorder="1" applyAlignment="1">
      <alignment horizontal="left" vertical="center" wrapText="1" indent="2"/>
    </xf>
    <xf numFmtId="0" fontId="6" fillId="0" borderId="0" xfId="0" applyFont="1" applyFill="1" applyAlignment="1">
      <alignment horizontal="left" vertical="center" indent="10"/>
    </xf>
    <xf numFmtId="0" fontId="8" fillId="5" borderId="6" xfId="0" applyFont="1" applyFill="1" applyBorder="1" applyAlignment="1">
      <alignment horizontal="left" vertical="center" wrapText="1"/>
    </xf>
    <xf numFmtId="0" fontId="8" fillId="5" borderId="7" xfId="0" applyFont="1" applyFill="1" applyBorder="1" applyAlignment="1">
      <alignment horizontal="left" vertical="center" wrapText="1"/>
    </xf>
    <xf numFmtId="0" fontId="8" fillId="5" borderId="8" xfId="0" applyFont="1" applyFill="1" applyBorder="1" applyAlignment="1">
      <alignment horizontal="left" vertical="center" wrapText="1"/>
    </xf>
    <xf numFmtId="0" fontId="7" fillId="9" borderId="0" xfId="0" applyFont="1" applyFill="1" applyAlignment="1">
      <alignment horizontal="center" wrapText="1"/>
    </xf>
    <xf numFmtId="0" fontId="7" fillId="9" borderId="0" xfId="0" applyFont="1" applyFill="1" applyAlignment="1">
      <alignment horizontal="center" vertical="center" wrapText="1"/>
    </xf>
    <xf numFmtId="0" fontId="11" fillId="5" borderId="0" xfId="0" applyFont="1" applyFill="1" applyAlignment="1">
      <alignment horizontal="center" vertical="center" wrapText="1"/>
    </xf>
  </cellXfs>
  <cellStyles count="6">
    <cellStyle name="Euro" xfId="1" xr:uid="{00000000-0005-0000-0000-000000000000}"/>
    <cellStyle name="Millares 2" xfId="5" xr:uid="{00000000-0005-0000-0000-000001000000}"/>
    <cellStyle name="Normal" xfId="0" builtinId="0"/>
    <cellStyle name="Normal 11" xfId="4" xr:uid="{00000000-0005-0000-0000-000003000000}"/>
    <cellStyle name="Normal 2" xfId="2" xr:uid="{00000000-0005-0000-0000-000004000000}"/>
    <cellStyle name="Normal 2 2 2" xfId="3" xr:uid="{00000000-0005-0000-0000-000005000000}"/>
  </cellStyles>
  <dxfs count="0"/>
  <tableStyles count="0" defaultTableStyle="TableStyleMedium9" defaultPivotStyle="PivotStyleLight16"/>
  <colors>
    <mruColors>
      <color rgb="FFD4C19C"/>
      <color rgb="FFB38E5D"/>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18</xdr:col>
      <xdr:colOff>1360</xdr:colOff>
      <xdr:row>4</xdr:row>
      <xdr:rowOff>378279</xdr:rowOff>
    </xdr:from>
    <xdr:to>
      <xdr:col>19</xdr:col>
      <xdr:colOff>1360</xdr:colOff>
      <xdr:row>4</xdr:row>
      <xdr:rowOff>378279</xdr:rowOff>
    </xdr:to>
    <xdr:sp macro="" textlink="">
      <xdr:nvSpPr>
        <xdr:cNvPr id="9217" name="Line 1">
          <a:extLst>
            <a:ext uri="{FF2B5EF4-FFF2-40B4-BE49-F238E27FC236}">
              <a16:creationId xmlns:a16="http://schemas.microsoft.com/office/drawing/2014/main" id="{00000000-0008-0000-0000-000001240000}"/>
            </a:ext>
          </a:extLst>
        </xdr:cNvPr>
        <xdr:cNvSpPr>
          <a:spLocks noChangeShapeType="1"/>
        </xdr:cNvSpPr>
      </xdr:nvSpPr>
      <xdr:spPr bwMode="auto">
        <a:xfrm>
          <a:off x="17346385" y="1578429"/>
          <a:ext cx="5715000" cy="0"/>
        </a:xfrm>
        <a:prstGeom prst="line">
          <a:avLst/>
        </a:prstGeom>
        <a:noFill/>
        <a:ln w="19050">
          <a:solidFill>
            <a:schemeClr val="bg1">
              <a:lumMod val="75000"/>
            </a:schemeClr>
          </a:solidFill>
          <a:round/>
          <a:headEnd/>
          <a:tailEnd/>
        </a:ln>
      </xdr:spPr>
    </xdr:sp>
    <xdr:clientData/>
  </xdr:twoCellAnchor>
  <xdr:twoCellAnchor>
    <xdr:from>
      <xdr:col>21</xdr:col>
      <xdr:colOff>5443</xdr:colOff>
      <xdr:row>4</xdr:row>
      <xdr:rowOff>379639</xdr:rowOff>
    </xdr:from>
    <xdr:to>
      <xdr:col>21</xdr:col>
      <xdr:colOff>5011511</xdr:colOff>
      <xdr:row>4</xdr:row>
      <xdr:rowOff>389164</xdr:rowOff>
    </xdr:to>
    <xdr:sp macro="" textlink="">
      <xdr:nvSpPr>
        <xdr:cNvPr id="9220" name="Line 4">
          <a:extLst>
            <a:ext uri="{FF2B5EF4-FFF2-40B4-BE49-F238E27FC236}">
              <a16:creationId xmlns:a16="http://schemas.microsoft.com/office/drawing/2014/main" id="{00000000-0008-0000-0000-000004240000}"/>
            </a:ext>
          </a:extLst>
        </xdr:cNvPr>
        <xdr:cNvSpPr>
          <a:spLocks noChangeShapeType="1"/>
        </xdr:cNvSpPr>
      </xdr:nvSpPr>
      <xdr:spPr bwMode="auto">
        <a:xfrm>
          <a:off x="25256218" y="1579789"/>
          <a:ext cx="5006068"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ernando_cabrera/AppData/Local/Microsoft/Windows/Temporary%20Internet%20Files/Content.Outlook/VAQEU2XJ/3%20%20Fideicomisos_desbloqueado%20correc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 val="LISTA"/>
      <sheetName val=" "/>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Jurídicos"/>
      <sheetName val="Listas"/>
    </sheetNames>
    <sheetDataSet>
      <sheetData sheetId="0" refreshError="1"/>
      <sheetData sheetId="1">
        <row r="1">
          <cell r="A1" t="str">
            <v>SI</v>
          </cell>
          <cell r="B1" t="str">
            <v>SI</v>
          </cell>
          <cell r="C1" t="str">
            <v>ANUAL</v>
          </cell>
        </row>
        <row r="2">
          <cell r="A2" t="str">
            <v>NO</v>
          </cell>
          <cell r="B2" t="str">
            <v>NO</v>
          </cell>
          <cell r="C2" t="str">
            <v>PLURIANUAL</v>
          </cell>
        </row>
        <row r="3">
          <cell r="B3" t="str">
            <v>NO SE PUEDE DETERMINAR</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W1047"/>
  <sheetViews>
    <sheetView showGridLines="0" tabSelected="1" view="pageBreakPreview" topLeftCell="B1" zoomScale="40" zoomScaleNormal="50" zoomScaleSheetLayoutView="40" workbookViewId="0">
      <pane ySplit="5" topLeftCell="A6" activePane="bottomLeft" state="frozen"/>
      <selection sqref="A1:E1"/>
      <selection pane="bottomLeft" activeCell="B3" sqref="B3:V3"/>
    </sheetView>
  </sheetViews>
  <sheetFormatPr baseColWidth="10" defaultRowHeight="13.5" customHeight="1" outlineLevelRow="3" x14ac:dyDescent="0.25"/>
  <cols>
    <col min="1" max="1" width="19.28515625" style="3" hidden="1" customWidth="1"/>
    <col min="2" max="2" width="8.140625" style="12" customWidth="1"/>
    <col min="3" max="3" width="17.28515625" style="12" customWidth="1"/>
    <col min="4" max="4" width="6.140625" style="12" customWidth="1"/>
    <col min="5" max="5" width="7.42578125" style="3" customWidth="1"/>
    <col min="6" max="6" width="12.5703125" style="3" hidden="1" customWidth="1"/>
    <col min="7" max="8" width="19" style="12" customWidth="1"/>
    <col min="9" max="9" width="19.42578125" style="13" customWidth="1"/>
    <col min="10" max="10" width="36.7109375" style="12" customWidth="1"/>
    <col min="11" max="11" width="43.28515625" style="12" customWidth="1"/>
    <col min="12" max="12" width="19" style="12" hidden="1" customWidth="1"/>
    <col min="13" max="13" width="20.140625" style="12" customWidth="1"/>
    <col min="14" max="14" width="18.28515625" style="12" customWidth="1"/>
    <col min="15" max="15" width="15.85546875" style="14" hidden="1" customWidth="1"/>
    <col min="16" max="16" width="18" style="15" customWidth="1"/>
    <col min="17" max="17" width="16.5703125" style="15" customWidth="1"/>
    <col min="18" max="18" width="17.42578125" style="15" customWidth="1"/>
    <col min="19" max="19" width="85.7109375" style="12" customWidth="1"/>
    <col min="20" max="20" width="18.42578125" style="15" customWidth="1"/>
    <col min="21" max="21" width="14.42578125" style="12" customWidth="1"/>
    <col min="22" max="22" width="75.5703125" style="12" customWidth="1"/>
    <col min="23" max="23" width="7.28515625" style="40" customWidth="1"/>
    <col min="24" max="16384" width="11.42578125" style="4"/>
  </cols>
  <sheetData>
    <row r="1" spans="1:23" s="2" customFormat="1" ht="38.25" customHeight="1" x14ac:dyDescent="0.3">
      <c r="A1" s="1"/>
      <c r="B1" s="68" t="s">
        <v>902</v>
      </c>
      <c r="C1" s="68"/>
      <c r="D1" s="68"/>
      <c r="E1" s="68"/>
      <c r="F1" s="68"/>
      <c r="G1" s="68"/>
      <c r="H1" s="68"/>
      <c r="I1" s="68"/>
      <c r="J1" s="68"/>
      <c r="K1" s="68"/>
      <c r="L1" s="68"/>
      <c r="M1" s="68"/>
      <c r="N1" s="68"/>
      <c r="P1" s="62" t="s">
        <v>1447</v>
      </c>
      <c r="Q1" s="62"/>
      <c r="R1" s="62"/>
      <c r="S1" s="62"/>
      <c r="T1" s="62"/>
      <c r="U1" s="62"/>
      <c r="V1" s="62"/>
    </row>
    <row r="2" spans="1:23" ht="18.75" customHeight="1" x14ac:dyDescent="0.25">
      <c r="B2" s="66" t="s">
        <v>1418</v>
      </c>
      <c r="C2" s="66"/>
      <c r="D2" s="66"/>
      <c r="E2" s="66"/>
      <c r="F2" s="66"/>
      <c r="G2" s="66"/>
      <c r="H2" s="66"/>
      <c r="I2" s="66"/>
      <c r="J2" s="66"/>
      <c r="K2" s="66"/>
      <c r="L2" s="66"/>
      <c r="M2" s="66"/>
      <c r="N2" s="66"/>
      <c r="O2" s="66"/>
      <c r="P2" s="66"/>
      <c r="Q2" s="66"/>
      <c r="R2" s="66"/>
      <c r="S2" s="66"/>
      <c r="T2" s="66"/>
      <c r="U2" s="66"/>
      <c r="V2" s="66"/>
    </row>
    <row r="3" spans="1:23" ht="18.75" customHeight="1" x14ac:dyDescent="0.25">
      <c r="B3" s="66" t="s">
        <v>136</v>
      </c>
      <c r="C3" s="66"/>
      <c r="D3" s="66"/>
      <c r="E3" s="66"/>
      <c r="F3" s="66"/>
      <c r="G3" s="66"/>
      <c r="H3" s="66"/>
      <c r="I3" s="66"/>
      <c r="J3" s="66"/>
      <c r="K3" s="66"/>
      <c r="L3" s="66"/>
      <c r="M3" s="66"/>
      <c r="N3" s="66"/>
      <c r="O3" s="66"/>
      <c r="P3" s="66"/>
      <c r="Q3" s="66"/>
      <c r="R3" s="66"/>
      <c r="S3" s="66"/>
      <c r="T3" s="66"/>
      <c r="U3" s="66"/>
      <c r="V3" s="66"/>
    </row>
    <row r="4" spans="1:23" s="6" customFormat="1" ht="18.75" customHeight="1" x14ac:dyDescent="0.2">
      <c r="A4" s="5"/>
      <c r="B4" s="67" t="s">
        <v>1446</v>
      </c>
      <c r="C4" s="67"/>
      <c r="D4" s="67"/>
      <c r="E4" s="67"/>
      <c r="F4" s="67"/>
      <c r="G4" s="67"/>
      <c r="H4" s="67"/>
      <c r="I4" s="67"/>
      <c r="J4" s="67"/>
      <c r="K4" s="67"/>
      <c r="L4" s="67"/>
      <c r="M4" s="67"/>
      <c r="N4" s="67"/>
      <c r="O4" s="67"/>
      <c r="P4" s="67"/>
      <c r="Q4" s="67"/>
      <c r="R4" s="67"/>
      <c r="S4" s="67"/>
      <c r="T4" s="67"/>
      <c r="U4" s="67"/>
      <c r="V4" s="67"/>
    </row>
    <row r="5" spans="1:23" s="8" customFormat="1" ht="58.5" customHeight="1" x14ac:dyDescent="0.2">
      <c r="A5" s="7" t="s">
        <v>336</v>
      </c>
      <c r="B5" s="63" t="s">
        <v>901</v>
      </c>
      <c r="C5" s="64"/>
      <c r="D5" s="65"/>
      <c r="E5" s="16" t="s">
        <v>120</v>
      </c>
      <c r="F5" s="16" t="s">
        <v>80</v>
      </c>
      <c r="G5" s="16" t="s">
        <v>121</v>
      </c>
      <c r="H5" s="16" t="s">
        <v>122</v>
      </c>
      <c r="I5" s="17" t="s">
        <v>123</v>
      </c>
      <c r="J5" s="16" t="s">
        <v>124</v>
      </c>
      <c r="K5" s="16" t="s">
        <v>125</v>
      </c>
      <c r="L5" s="16" t="s">
        <v>126</v>
      </c>
      <c r="M5" s="16" t="s">
        <v>127</v>
      </c>
      <c r="N5" s="16" t="s">
        <v>128</v>
      </c>
      <c r="O5" s="18" t="s">
        <v>1117</v>
      </c>
      <c r="P5" s="18" t="s">
        <v>129</v>
      </c>
      <c r="Q5" s="18" t="s">
        <v>130</v>
      </c>
      <c r="R5" s="18" t="s">
        <v>131</v>
      </c>
      <c r="S5" s="16" t="s">
        <v>132</v>
      </c>
      <c r="T5" s="18" t="s">
        <v>133</v>
      </c>
      <c r="U5" s="16" t="s">
        <v>134</v>
      </c>
      <c r="V5" s="36" t="s">
        <v>135</v>
      </c>
      <c r="W5" s="41" t="s">
        <v>81</v>
      </c>
    </row>
    <row r="6" spans="1:23" s="9" customFormat="1" ht="38.25" customHeight="1" x14ac:dyDescent="0.2">
      <c r="A6" s="23"/>
      <c r="B6" s="56" t="s">
        <v>1445</v>
      </c>
      <c r="C6" s="57"/>
      <c r="D6" s="57"/>
      <c r="E6" s="24">
        <f>E7+E11+E19+E30+E118+E127+E134+E153+E165+E196+E202+E207+E222+E238+E242+E255+E274+E409+E383+E375+E379+E428+E421+E387+E270</f>
        <v>315</v>
      </c>
      <c r="F6" s="25"/>
      <c r="G6" s="25"/>
      <c r="H6" s="25"/>
      <c r="I6" s="26"/>
      <c r="J6" s="25"/>
      <c r="K6" s="25"/>
      <c r="L6" s="25"/>
      <c r="M6" s="25"/>
      <c r="N6" s="25"/>
      <c r="O6" s="27"/>
      <c r="P6" s="28"/>
      <c r="Q6" s="28"/>
      <c r="R6" s="28"/>
      <c r="S6" s="25"/>
      <c r="T6" s="28"/>
      <c r="U6" s="25"/>
      <c r="V6" s="37"/>
      <c r="W6" s="42"/>
    </row>
    <row r="7" spans="1:23" s="9" customFormat="1" ht="28.5" customHeight="1" outlineLevel="3" x14ac:dyDescent="0.2">
      <c r="A7" s="23"/>
      <c r="B7" s="56" t="s">
        <v>1343</v>
      </c>
      <c r="C7" s="57"/>
      <c r="D7" s="57"/>
      <c r="E7" s="24">
        <f>SUBTOTAL(9,E10:E10)</f>
        <v>1</v>
      </c>
      <c r="F7" s="25"/>
      <c r="G7" s="25"/>
      <c r="H7" s="25"/>
      <c r="I7" s="26"/>
      <c r="J7" s="25"/>
      <c r="K7" s="25"/>
      <c r="L7" s="25"/>
      <c r="M7" s="25"/>
      <c r="N7" s="25"/>
      <c r="O7" s="27"/>
      <c r="P7" s="28"/>
      <c r="Q7" s="28"/>
      <c r="R7" s="28"/>
      <c r="S7" s="25"/>
      <c r="T7" s="28"/>
      <c r="U7" s="25"/>
      <c r="V7" s="37"/>
      <c r="W7" s="42"/>
    </row>
    <row r="8" spans="1:23" s="35" customFormat="1" ht="20.25" customHeight="1" outlineLevel="1" x14ac:dyDescent="0.2">
      <c r="A8" s="10"/>
      <c r="B8" s="58" t="s">
        <v>584</v>
      </c>
      <c r="C8" s="59" t="s">
        <v>582</v>
      </c>
      <c r="D8" s="59"/>
      <c r="E8" s="19">
        <f>SUBTOTAL(9,E10:E10)</f>
        <v>1</v>
      </c>
      <c r="F8" s="20"/>
      <c r="G8" s="20"/>
      <c r="H8" s="20"/>
      <c r="I8" s="21"/>
      <c r="J8" s="20"/>
      <c r="K8" s="20"/>
      <c r="L8" s="20"/>
      <c r="M8" s="20"/>
      <c r="N8" s="20"/>
      <c r="O8" s="22"/>
      <c r="P8" s="22"/>
      <c r="Q8" s="22"/>
      <c r="R8" s="22"/>
      <c r="S8" s="20"/>
      <c r="T8" s="22"/>
      <c r="U8" s="20"/>
      <c r="V8" s="38"/>
      <c r="W8" s="43"/>
    </row>
    <row r="9" spans="1:23" s="35" customFormat="1" ht="20.25" customHeight="1" outlineLevel="2" x14ac:dyDescent="0.2">
      <c r="A9" s="11"/>
      <c r="B9" s="60" t="s">
        <v>773</v>
      </c>
      <c r="C9" s="61"/>
      <c r="D9" s="61" t="s">
        <v>583</v>
      </c>
      <c r="E9" s="29">
        <f>SUBTOTAL(9,E10:E10)</f>
        <v>1</v>
      </c>
      <c r="F9" s="30"/>
      <c r="G9" s="30"/>
      <c r="H9" s="30"/>
      <c r="I9" s="31"/>
      <c r="J9" s="30"/>
      <c r="K9" s="30"/>
      <c r="L9" s="30"/>
      <c r="M9" s="30"/>
      <c r="N9" s="30"/>
      <c r="O9" s="32"/>
      <c r="P9" s="32"/>
      <c r="Q9" s="32"/>
      <c r="R9" s="32"/>
      <c r="S9" s="30"/>
      <c r="T9" s="32"/>
      <c r="U9" s="30"/>
      <c r="V9" s="39"/>
      <c r="W9" s="43"/>
    </row>
    <row r="10" spans="1:23" s="55" customFormat="1" ht="201.75" customHeight="1" x14ac:dyDescent="0.2">
      <c r="A10" s="45">
        <v>2</v>
      </c>
      <c r="B10" s="46" t="s">
        <v>1343</v>
      </c>
      <c r="C10" s="46" t="s">
        <v>1310</v>
      </c>
      <c r="D10" s="46" t="s">
        <v>1307</v>
      </c>
      <c r="E10" s="47">
        <v>1</v>
      </c>
      <c r="F10" s="48">
        <v>113</v>
      </c>
      <c r="G10" s="49" t="s">
        <v>1335</v>
      </c>
      <c r="H10" s="49" t="s">
        <v>1335</v>
      </c>
      <c r="I10" s="50">
        <v>20200211301620</v>
      </c>
      <c r="J10" s="51" t="s">
        <v>1344</v>
      </c>
      <c r="K10" s="51" t="s">
        <v>1345</v>
      </c>
      <c r="L10" s="51" t="s">
        <v>197</v>
      </c>
      <c r="M10" s="51" t="s">
        <v>577</v>
      </c>
      <c r="N10" s="51" t="s">
        <v>199</v>
      </c>
      <c r="O10" s="52">
        <v>9783413.8000000007</v>
      </c>
      <c r="P10" s="52">
        <v>1754349.88</v>
      </c>
      <c r="Q10" s="52">
        <v>65466.96</v>
      </c>
      <c r="R10" s="52">
        <v>11603230.640000001</v>
      </c>
      <c r="S10" s="53" t="s">
        <v>1346</v>
      </c>
      <c r="T10" s="52">
        <v>0</v>
      </c>
      <c r="U10" s="51" t="s">
        <v>200</v>
      </c>
      <c r="V10" s="49" t="s">
        <v>1347</v>
      </c>
      <c r="W10" s="54">
        <f>IF(OR(LEFT(I10)="7",LEFT(I10,1)="8"),VALUE(RIGHT(I10,3)),VALUE(RIGHT(I10,4)))</f>
        <v>1620</v>
      </c>
    </row>
    <row r="11" spans="1:23" s="9" customFormat="1" ht="28.5" customHeight="1" outlineLevel="3" x14ac:dyDescent="0.2">
      <c r="A11" s="23"/>
      <c r="B11" s="56" t="s">
        <v>201</v>
      </c>
      <c r="C11" s="57"/>
      <c r="D11" s="57"/>
      <c r="E11" s="24">
        <f>SUBTOTAL(9,E12:E18)</f>
        <v>5</v>
      </c>
      <c r="F11" s="25"/>
      <c r="G11" s="25"/>
      <c r="H11" s="25"/>
      <c r="I11" s="26"/>
      <c r="J11" s="25"/>
      <c r="K11" s="25"/>
      <c r="L11" s="25"/>
      <c r="M11" s="25"/>
      <c r="N11" s="25"/>
      <c r="O11" s="27"/>
      <c r="P11" s="28"/>
      <c r="Q11" s="28"/>
      <c r="R11" s="28"/>
      <c r="S11" s="25"/>
      <c r="T11" s="28"/>
      <c r="U11" s="25"/>
      <c r="V11" s="37"/>
      <c r="W11" s="42"/>
    </row>
    <row r="12" spans="1:23" s="35" customFormat="1" ht="20.25" customHeight="1" outlineLevel="1" x14ac:dyDescent="0.2">
      <c r="A12" s="10"/>
      <c r="B12" s="58" t="s">
        <v>584</v>
      </c>
      <c r="C12" s="59" t="s">
        <v>582</v>
      </c>
      <c r="D12" s="59"/>
      <c r="E12" s="19">
        <f>SUBTOTAL(9,E13:E18)</f>
        <v>5</v>
      </c>
      <c r="F12" s="20"/>
      <c r="G12" s="20"/>
      <c r="H12" s="20"/>
      <c r="I12" s="21"/>
      <c r="J12" s="20"/>
      <c r="K12" s="20"/>
      <c r="L12" s="20"/>
      <c r="M12" s="20"/>
      <c r="N12" s="20"/>
      <c r="O12" s="22"/>
      <c r="P12" s="22"/>
      <c r="Q12" s="22"/>
      <c r="R12" s="22"/>
      <c r="S12" s="20"/>
      <c r="T12" s="22"/>
      <c r="U12" s="20"/>
      <c r="V12" s="38"/>
      <c r="W12" s="43"/>
    </row>
    <row r="13" spans="1:23" s="35" customFormat="1" ht="20.25" customHeight="1" outlineLevel="2" x14ac:dyDescent="0.2">
      <c r="A13" s="11"/>
      <c r="B13" s="60" t="s">
        <v>773</v>
      </c>
      <c r="C13" s="61"/>
      <c r="D13" s="61" t="s">
        <v>583</v>
      </c>
      <c r="E13" s="29">
        <f>SUBTOTAL(9,E14:E18)</f>
        <v>5</v>
      </c>
      <c r="F13" s="30"/>
      <c r="G13" s="30"/>
      <c r="H13" s="30"/>
      <c r="I13" s="31"/>
      <c r="J13" s="30"/>
      <c r="K13" s="30"/>
      <c r="L13" s="30"/>
      <c r="M13" s="30"/>
      <c r="N13" s="30"/>
      <c r="O13" s="32"/>
      <c r="P13" s="32"/>
      <c r="Q13" s="32"/>
      <c r="R13" s="32"/>
      <c r="S13" s="30"/>
      <c r="T13" s="32"/>
      <c r="U13" s="30"/>
      <c r="V13" s="39"/>
      <c r="W13" s="43"/>
    </row>
    <row r="14" spans="1:23" s="55" customFormat="1" ht="264" customHeight="1" x14ac:dyDescent="0.2">
      <c r="A14" s="45">
        <v>4</v>
      </c>
      <c r="B14" s="46" t="s">
        <v>201</v>
      </c>
      <c r="C14" s="46" t="s">
        <v>1308</v>
      </c>
      <c r="D14" s="46" t="s">
        <v>1307</v>
      </c>
      <c r="E14" s="47">
        <v>1</v>
      </c>
      <c r="F14" s="48">
        <v>120</v>
      </c>
      <c r="G14" s="49" t="s">
        <v>973</v>
      </c>
      <c r="H14" s="49" t="s">
        <v>439</v>
      </c>
      <c r="I14" s="50">
        <v>20040411201355</v>
      </c>
      <c r="J14" s="51" t="s">
        <v>566</v>
      </c>
      <c r="K14" s="51" t="s">
        <v>927</v>
      </c>
      <c r="L14" s="51" t="s">
        <v>197</v>
      </c>
      <c r="M14" s="51" t="s">
        <v>577</v>
      </c>
      <c r="N14" s="51" t="s">
        <v>199</v>
      </c>
      <c r="O14" s="52">
        <v>1348602423.1600001</v>
      </c>
      <c r="P14" s="52">
        <v>0</v>
      </c>
      <c r="Q14" s="52">
        <v>13916681.119999999</v>
      </c>
      <c r="R14" s="52">
        <v>16580686.58</v>
      </c>
      <c r="S14" s="53" t="s">
        <v>1448</v>
      </c>
      <c r="T14" s="52">
        <v>1345938417.7</v>
      </c>
      <c r="U14" s="51" t="s">
        <v>200</v>
      </c>
      <c r="V14" s="49" t="s">
        <v>928</v>
      </c>
      <c r="W14" s="54">
        <f>IF(OR(LEFT(I14)="7",LEFT(I14,1)="8"),VALUE(RIGHT(I14,3)),VALUE(RIGHT(I14,4)))</f>
        <v>1355</v>
      </c>
    </row>
    <row r="15" spans="1:23" s="55" customFormat="1" ht="289.5" customHeight="1" x14ac:dyDescent="0.2">
      <c r="A15" s="45">
        <v>4</v>
      </c>
      <c r="B15" s="46" t="s">
        <v>201</v>
      </c>
      <c r="C15" s="46" t="s">
        <v>1308</v>
      </c>
      <c r="D15" s="46" t="s">
        <v>1307</v>
      </c>
      <c r="E15" s="47">
        <v>1</v>
      </c>
      <c r="F15" s="48">
        <v>200</v>
      </c>
      <c r="G15" s="49" t="s">
        <v>567</v>
      </c>
      <c r="H15" s="49" t="s">
        <v>439</v>
      </c>
      <c r="I15" s="50">
        <v>20050420001404</v>
      </c>
      <c r="J15" s="51" t="s">
        <v>568</v>
      </c>
      <c r="K15" s="51" t="s">
        <v>569</v>
      </c>
      <c r="L15" s="51" t="s">
        <v>197</v>
      </c>
      <c r="M15" s="51" t="s">
        <v>563</v>
      </c>
      <c r="N15" s="51" t="s">
        <v>570</v>
      </c>
      <c r="O15" s="52">
        <v>34671.040000000001</v>
      </c>
      <c r="P15" s="52">
        <v>0</v>
      </c>
      <c r="Q15" s="52">
        <v>2.48</v>
      </c>
      <c r="R15" s="52">
        <v>25608.61</v>
      </c>
      <c r="S15" s="53" t="s">
        <v>1449</v>
      </c>
      <c r="T15" s="52">
        <v>9064.91</v>
      </c>
      <c r="U15" s="51" t="s">
        <v>200</v>
      </c>
      <c r="V15" s="49" t="s">
        <v>1450</v>
      </c>
      <c r="W15" s="54">
        <f>IF(OR(LEFT(I15)="7",LEFT(I15,1)="8"),VALUE(RIGHT(I15,3)),VALUE(RIGHT(I15,4)))</f>
        <v>1404</v>
      </c>
    </row>
    <row r="16" spans="1:23" s="55" customFormat="1" ht="299.25" customHeight="1" x14ac:dyDescent="0.2">
      <c r="A16" s="45">
        <v>4</v>
      </c>
      <c r="B16" s="46" t="s">
        <v>201</v>
      </c>
      <c r="C16" s="46" t="s">
        <v>1308</v>
      </c>
      <c r="D16" s="46" t="s">
        <v>1307</v>
      </c>
      <c r="E16" s="47">
        <v>1</v>
      </c>
      <c r="F16" s="48">
        <v>811</v>
      </c>
      <c r="G16" s="49" t="s">
        <v>929</v>
      </c>
      <c r="H16" s="49" t="s">
        <v>439</v>
      </c>
      <c r="I16" s="50">
        <v>20073641001477</v>
      </c>
      <c r="J16" s="51" t="s">
        <v>160</v>
      </c>
      <c r="K16" s="51" t="s">
        <v>161</v>
      </c>
      <c r="L16" s="51" t="s">
        <v>197</v>
      </c>
      <c r="M16" s="51" t="s">
        <v>577</v>
      </c>
      <c r="N16" s="51" t="s">
        <v>199</v>
      </c>
      <c r="O16" s="52">
        <v>921942.42</v>
      </c>
      <c r="P16" s="52">
        <v>1343.6</v>
      </c>
      <c r="Q16" s="52">
        <v>9370.49</v>
      </c>
      <c r="R16" s="52">
        <v>651042.99</v>
      </c>
      <c r="S16" s="53" t="s">
        <v>1177</v>
      </c>
      <c r="T16" s="52">
        <v>909737137.38</v>
      </c>
      <c r="U16" s="51" t="s">
        <v>578</v>
      </c>
      <c r="V16" s="49" t="s">
        <v>1275</v>
      </c>
      <c r="W16" s="54">
        <f>IF(OR(LEFT(I16)="7",LEFT(I16,1)="8"),VALUE(RIGHT(I16,3)),VALUE(RIGHT(I16,4)))</f>
        <v>1477</v>
      </c>
    </row>
    <row r="17" spans="1:23" s="55" customFormat="1" ht="299.25" customHeight="1" x14ac:dyDescent="0.2">
      <c r="A17" s="45">
        <v>4</v>
      </c>
      <c r="B17" s="46" t="s">
        <v>201</v>
      </c>
      <c r="C17" s="46" t="s">
        <v>1308</v>
      </c>
      <c r="D17" s="46" t="s">
        <v>1307</v>
      </c>
      <c r="E17" s="47">
        <v>1</v>
      </c>
      <c r="F17" s="48">
        <v>911</v>
      </c>
      <c r="G17" s="49" t="s">
        <v>982</v>
      </c>
      <c r="H17" s="49" t="s">
        <v>439</v>
      </c>
      <c r="I17" s="50">
        <v>20120491101561</v>
      </c>
      <c r="J17" s="51" t="s">
        <v>906</v>
      </c>
      <c r="K17" s="51" t="s">
        <v>907</v>
      </c>
      <c r="L17" s="51" t="s">
        <v>197</v>
      </c>
      <c r="M17" s="51" t="s">
        <v>563</v>
      </c>
      <c r="N17" s="51" t="s">
        <v>570</v>
      </c>
      <c r="O17" s="52">
        <v>79656651.510000005</v>
      </c>
      <c r="P17" s="52">
        <v>0</v>
      </c>
      <c r="Q17" s="52">
        <v>829354.12</v>
      </c>
      <c r="R17" s="52">
        <v>0</v>
      </c>
      <c r="S17" s="53" t="s">
        <v>1250</v>
      </c>
      <c r="T17" s="52">
        <v>80486005.629999995</v>
      </c>
      <c r="U17" s="51" t="s">
        <v>200</v>
      </c>
      <c r="V17" s="49" t="s">
        <v>1400</v>
      </c>
      <c r="W17" s="54">
        <f>IF(OR(LEFT(I17)="7",LEFT(I17,1)="8"),VALUE(RIGHT(I17,3)),VALUE(RIGHT(I17,4)))</f>
        <v>1561</v>
      </c>
    </row>
    <row r="18" spans="1:23" s="55" customFormat="1" ht="299.25" customHeight="1" x14ac:dyDescent="0.2">
      <c r="A18" s="45">
        <v>4</v>
      </c>
      <c r="B18" s="46" t="s">
        <v>201</v>
      </c>
      <c r="C18" s="46" t="s">
        <v>1308</v>
      </c>
      <c r="D18" s="46" t="s">
        <v>1307</v>
      </c>
      <c r="E18" s="47">
        <v>1</v>
      </c>
      <c r="F18" s="48">
        <v>911</v>
      </c>
      <c r="G18" s="49" t="s">
        <v>982</v>
      </c>
      <c r="H18" s="49" t="s">
        <v>439</v>
      </c>
      <c r="I18" s="50">
        <v>20120491101560</v>
      </c>
      <c r="J18" s="51" t="s">
        <v>904</v>
      </c>
      <c r="K18" s="51" t="s">
        <v>905</v>
      </c>
      <c r="L18" s="51" t="s">
        <v>197</v>
      </c>
      <c r="M18" s="51" t="s">
        <v>563</v>
      </c>
      <c r="N18" s="51" t="s">
        <v>570</v>
      </c>
      <c r="O18" s="52">
        <v>129365642.78</v>
      </c>
      <c r="P18" s="52">
        <v>0</v>
      </c>
      <c r="Q18" s="52">
        <v>946221.97</v>
      </c>
      <c r="R18" s="52">
        <v>82953316.030000001</v>
      </c>
      <c r="S18" s="53" t="s">
        <v>1451</v>
      </c>
      <c r="T18" s="52">
        <v>47358548.719999999</v>
      </c>
      <c r="U18" s="51" t="s">
        <v>578</v>
      </c>
      <c r="V18" s="49" t="s">
        <v>1348</v>
      </c>
      <c r="W18" s="54">
        <f>IF(OR(LEFT(I18)="7",LEFT(I18,1)="8"),VALUE(RIGHT(I18,3)),VALUE(RIGHT(I18,4)))</f>
        <v>1560</v>
      </c>
    </row>
    <row r="19" spans="1:23" s="9" customFormat="1" ht="29.25" customHeight="1" outlineLevel="3" x14ac:dyDescent="0.2">
      <c r="A19" s="23"/>
      <c r="B19" s="56" t="s">
        <v>572</v>
      </c>
      <c r="C19" s="57"/>
      <c r="D19" s="57"/>
      <c r="E19" s="24">
        <f>SUBTOTAL(9,E20:E29)</f>
        <v>6</v>
      </c>
      <c r="F19" s="25"/>
      <c r="G19" s="25"/>
      <c r="H19" s="25"/>
      <c r="I19" s="26"/>
      <c r="J19" s="25"/>
      <c r="K19" s="25"/>
      <c r="L19" s="25"/>
      <c r="M19" s="25"/>
      <c r="N19" s="25"/>
      <c r="O19" s="27"/>
      <c r="P19" s="28"/>
      <c r="Q19" s="28"/>
      <c r="R19" s="28"/>
      <c r="S19" s="25"/>
      <c r="T19" s="28"/>
      <c r="U19" s="25"/>
      <c r="V19" s="37"/>
      <c r="W19" s="42"/>
    </row>
    <row r="20" spans="1:23" s="35" customFormat="1" ht="12.75" outlineLevel="1" x14ac:dyDescent="0.2">
      <c r="A20" s="10"/>
      <c r="B20" s="58" t="s">
        <v>584</v>
      </c>
      <c r="C20" s="59" t="s">
        <v>582</v>
      </c>
      <c r="D20" s="59"/>
      <c r="E20" s="19">
        <f>SUBTOTAL(9,E21:E25)</f>
        <v>4</v>
      </c>
      <c r="F20" s="20"/>
      <c r="G20" s="20"/>
      <c r="H20" s="20"/>
      <c r="I20" s="21"/>
      <c r="J20" s="20"/>
      <c r="K20" s="20"/>
      <c r="L20" s="20"/>
      <c r="M20" s="20"/>
      <c r="N20" s="20"/>
      <c r="O20" s="22"/>
      <c r="P20" s="22"/>
      <c r="Q20" s="22"/>
      <c r="R20" s="22"/>
      <c r="S20" s="20"/>
      <c r="T20" s="22"/>
      <c r="U20" s="20"/>
      <c r="V20" s="38"/>
      <c r="W20" s="43"/>
    </row>
    <row r="21" spans="1:23" s="35" customFormat="1" ht="12.75" outlineLevel="2" x14ac:dyDescent="0.2">
      <c r="A21" s="11"/>
      <c r="B21" s="60" t="s">
        <v>230</v>
      </c>
      <c r="C21" s="61"/>
      <c r="D21" s="61"/>
      <c r="E21" s="29">
        <f>SUBTOTAL(9,E22:E25)</f>
        <v>4</v>
      </c>
      <c r="F21" s="30"/>
      <c r="G21" s="30"/>
      <c r="H21" s="30"/>
      <c r="I21" s="31"/>
      <c r="J21" s="30"/>
      <c r="K21" s="30"/>
      <c r="L21" s="30"/>
      <c r="M21" s="30"/>
      <c r="N21" s="30"/>
      <c r="O21" s="32"/>
      <c r="P21" s="32"/>
      <c r="Q21" s="32"/>
      <c r="R21" s="32"/>
      <c r="S21" s="30"/>
      <c r="T21" s="32"/>
      <c r="U21" s="30"/>
      <c r="V21" s="39"/>
      <c r="W21" s="43"/>
    </row>
    <row r="22" spans="1:23" s="55" customFormat="1" ht="299.25" customHeight="1" x14ac:dyDescent="0.2">
      <c r="A22" s="45">
        <v>5</v>
      </c>
      <c r="B22" s="46" t="s">
        <v>572</v>
      </c>
      <c r="C22" s="46" t="s">
        <v>1308</v>
      </c>
      <c r="D22" s="46" t="s">
        <v>1307</v>
      </c>
      <c r="E22" s="47">
        <v>1</v>
      </c>
      <c r="F22" s="48">
        <v>121</v>
      </c>
      <c r="G22" s="49" t="s">
        <v>887</v>
      </c>
      <c r="H22" s="49" t="s">
        <v>439</v>
      </c>
      <c r="I22" s="50">
        <v>20120512101557</v>
      </c>
      <c r="J22" s="51" t="s">
        <v>888</v>
      </c>
      <c r="K22" s="51" t="s">
        <v>889</v>
      </c>
      <c r="L22" s="51" t="s">
        <v>197</v>
      </c>
      <c r="M22" s="51" t="s">
        <v>326</v>
      </c>
      <c r="N22" s="51" t="s">
        <v>199</v>
      </c>
      <c r="O22" s="52">
        <v>0</v>
      </c>
      <c r="P22" s="52">
        <v>0</v>
      </c>
      <c r="Q22" s="52">
        <v>0</v>
      </c>
      <c r="R22" s="52">
        <v>0</v>
      </c>
      <c r="S22" s="53" t="s">
        <v>1452</v>
      </c>
      <c r="T22" s="52">
        <v>0</v>
      </c>
      <c r="U22" s="51" t="s">
        <v>578</v>
      </c>
      <c r="V22" s="49" t="s">
        <v>1453</v>
      </c>
      <c r="W22" s="54">
        <f>IF(OR(LEFT(I22)="7",LEFT(I22,1)="8"),VALUE(RIGHT(I22,3)),VALUE(RIGHT(I22,4)))</f>
        <v>1557</v>
      </c>
    </row>
    <row r="23" spans="1:23" s="55" customFormat="1" ht="299.25" customHeight="1" x14ac:dyDescent="0.2">
      <c r="A23" s="45">
        <v>5</v>
      </c>
      <c r="B23" s="46" t="s">
        <v>572</v>
      </c>
      <c r="C23" s="46" t="s">
        <v>1308</v>
      </c>
      <c r="D23" s="46" t="s">
        <v>1307</v>
      </c>
      <c r="E23" s="47">
        <v>1</v>
      </c>
      <c r="F23" s="48" t="s">
        <v>908</v>
      </c>
      <c r="G23" s="49" t="s">
        <v>909</v>
      </c>
      <c r="H23" s="49" t="s">
        <v>439</v>
      </c>
      <c r="I23" s="50">
        <v>20120621501551</v>
      </c>
      <c r="J23" s="51" t="s">
        <v>874</v>
      </c>
      <c r="K23" s="51" t="s">
        <v>1309</v>
      </c>
      <c r="L23" s="51" t="s">
        <v>197</v>
      </c>
      <c r="M23" s="51" t="s">
        <v>499</v>
      </c>
      <c r="N23" s="51" t="s">
        <v>199</v>
      </c>
      <c r="O23" s="52">
        <v>26773704.120000001</v>
      </c>
      <c r="P23" s="52">
        <v>16904284.84</v>
      </c>
      <c r="Q23" s="52">
        <v>276494.21000000002</v>
      </c>
      <c r="R23" s="52">
        <v>1014784.22</v>
      </c>
      <c r="S23" s="53" t="s">
        <v>1454</v>
      </c>
      <c r="T23" s="52">
        <v>42939698.950000003</v>
      </c>
      <c r="U23" s="51" t="s">
        <v>200</v>
      </c>
      <c r="V23" s="49" t="s">
        <v>1455</v>
      </c>
      <c r="W23" s="54">
        <f>IF(OR(LEFT(I23)="7",LEFT(I23,1)="8"),VALUE(RIGHT(I23,3)),VALUE(RIGHT(I23,4)))</f>
        <v>1551</v>
      </c>
    </row>
    <row r="24" spans="1:23" s="55" customFormat="1" ht="299.25" customHeight="1" x14ac:dyDescent="0.2">
      <c r="A24" s="45">
        <v>5</v>
      </c>
      <c r="B24" s="46" t="s">
        <v>572</v>
      </c>
      <c r="C24" s="46" t="s">
        <v>1308</v>
      </c>
      <c r="D24" s="46" t="s">
        <v>1307</v>
      </c>
      <c r="E24" s="47">
        <v>1</v>
      </c>
      <c r="F24" s="48" t="s">
        <v>908</v>
      </c>
      <c r="G24" s="49" t="s">
        <v>909</v>
      </c>
      <c r="H24" s="49" t="s">
        <v>439</v>
      </c>
      <c r="I24" s="50" t="s">
        <v>676</v>
      </c>
      <c r="J24" s="51" t="s">
        <v>677</v>
      </c>
      <c r="K24" s="51" t="s">
        <v>53</v>
      </c>
      <c r="L24" s="51" t="s">
        <v>197</v>
      </c>
      <c r="M24" s="51" t="s">
        <v>326</v>
      </c>
      <c r="N24" s="51" t="s">
        <v>570</v>
      </c>
      <c r="O24" s="52">
        <v>26684892.170000002</v>
      </c>
      <c r="P24" s="52">
        <v>0.12</v>
      </c>
      <c r="Q24" s="52">
        <v>207674.71</v>
      </c>
      <c r="R24" s="52">
        <v>401177.01</v>
      </c>
      <c r="S24" s="53" t="s">
        <v>1456</v>
      </c>
      <c r="T24" s="52">
        <v>74890117.319999993</v>
      </c>
      <c r="U24" s="51" t="s">
        <v>578</v>
      </c>
      <c r="V24" s="49" t="s">
        <v>1457</v>
      </c>
      <c r="W24" s="54">
        <f>IF(OR(LEFT(I24)="7",LEFT(I24,1)="8"),VALUE(RIGHT(I24,3)),VALUE(RIGHT(I24,4)))</f>
        <v>31</v>
      </c>
    </row>
    <row r="25" spans="1:23" s="55" customFormat="1" ht="299.25" customHeight="1" x14ac:dyDescent="0.2">
      <c r="A25" s="45">
        <v>5</v>
      </c>
      <c r="B25" s="46" t="s">
        <v>572</v>
      </c>
      <c r="C25" s="46" t="s">
        <v>1308</v>
      </c>
      <c r="D25" s="46" t="s">
        <v>1307</v>
      </c>
      <c r="E25" s="47">
        <v>1</v>
      </c>
      <c r="F25" s="48" t="s">
        <v>908</v>
      </c>
      <c r="G25" s="49" t="s">
        <v>909</v>
      </c>
      <c r="H25" s="49" t="s">
        <v>439</v>
      </c>
      <c r="I25" s="50" t="s">
        <v>910</v>
      </c>
      <c r="J25" s="51" t="s">
        <v>911</v>
      </c>
      <c r="K25" s="51" t="s">
        <v>912</v>
      </c>
      <c r="L25" s="51" t="s">
        <v>197</v>
      </c>
      <c r="M25" s="51" t="s">
        <v>326</v>
      </c>
      <c r="N25" s="51" t="s">
        <v>199</v>
      </c>
      <c r="O25" s="52">
        <v>68021951.700000003</v>
      </c>
      <c r="P25" s="52">
        <v>0</v>
      </c>
      <c r="Q25" s="52">
        <v>664706.21</v>
      </c>
      <c r="R25" s="52">
        <v>6464601.2599999998</v>
      </c>
      <c r="S25" s="53" t="s">
        <v>1458</v>
      </c>
      <c r="T25" s="52">
        <v>737915.32</v>
      </c>
      <c r="U25" s="51" t="s">
        <v>578</v>
      </c>
      <c r="V25" s="49" t="s">
        <v>1459</v>
      </c>
      <c r="W25" s="54">
        <f>IF(OR(LEFT(I25)="7",LEFT(I25,1)="8"),VALUE(RIGHT(I25,3)),VALUE(RIGHT(I25,4)))</f>
        <v>1563</v>
      </c>
    </row>
    <row r="26" spans="1:23" s="35" customFormat="1" ht="15" customHeight="1" outlineLevel="1" x14ac:dyDescent="0.2">
      <c r="A26" s="10"/>
      <c r="B26" s="58" t="s">
        <v>142</v>
      </c>
      <c r="C26" s="59"/>
      <c r="D26" s="59"/>
      <c r="E26" s="19">
        <f>SUBTOTAL(9,E27:E29)</f>
        <v>2</v>
      </c>
      <c r="F26" s="20"/>
      <c r="G26" s="20"/>
      <c r="H26" s="20"/>
      <c r="I26" s="21"/>
      <c r="J26" s="20"/>
      <c r="K26" s="20"/>
      <c r="L26" s="20"/>
      <c r="M26" s="20"/>
      <c r="N26" s="20"/>
      <c r="O26" s="22"/>
      <c r="P26" s="22"/>
      <c r="Q26" s="22"/>
      <c r="R26" s="22"/>
      <c r="S26" s="20"/>
      <c r="T26" s="22"/>
      <c r="U26" s="20"/>
      <c r="V26" s="38"/>
      <c r="W26" s="43"/>
    </row>
    <row r="27" spans="1:23" s="35" customFormat="1" ht="12.75" outlineLevel="2" x14ac:dyDescent="0.2">
      <c r="A27" s="11"/>
      <c r="B27" s="60" t="s">
        <v>230</v>
      </c>
      <c r="C27" s="61"/>
      <c r="D27" s="61"/>
      <c r="E27" s="29">
        <f>SUBTOTAL(9,E28:E29)</f>
        <v>2</v>
      </c>
      <c r="F27" s="30"/>
      <c r="G27" s="30"/>
      <c r="H27" s="30"/>
      <c r="I27" s="31"/>
      <c r="J27" s="30"/>
      <c r="K27" s="30"/>
      <c r="L27" s="30"/>
      <c r="M27" s="30"/>
      <c r="N27" s="30"/>
      <c r="O27" s="32"/>
      <c r="P27" s="32"/>
      <c r="Q27" s="32"/>
      <c r="R27" s="32"/>
      <c r="S27" s="30"/>
      <c r="T27" s="32"/>
      <c r="U27" s="30"/>
      <c r="V27" s="39"/>
      <c r="W27" s="43"/>
    </row>
    <row r="28" spans="1:23" s="55" customFormat="1" ht="213" customHeight="1" x14ac:dyDescent="0.2">
      <c r="A28" s="45">
        <v>5</v>
      </c>
      <c r="B28" s="46" t="s">
        <v>572</v>
      </c>
      <c r="C28" s="46" t="s">
        <v>1310</v>
      </c>
      <c r="D28" s="46" t="s">
        <v>1307</v>
      </c>
      <c r="E28" s="47">
        <v>1</v>
      </c>
      <c r="F28" s="48">
        <v>211</v>
      </c>
      <c r="G28" s="49" t="s">
        <v>1235</v>
      </c>
      <c r="H28" s="49" t="s">
        <v>1234</v>
      </c>
      <c r="I28" s="50">
        <v>20180521101602</v>
      </c>
      <c r="J28" s="51" t="s">
        <v>1233</v>
      </c>
      <c r="K28" s="51" t="s">
        <v>1232</v>
      </c>
      <c r="L28" s="51" t="s">
        <v>197</v>
      </c>
      <c r="M28" s="51" t="s">
        <v>326</v>
      </c>
      <c r="N28" s="51" t="s">
        <v>199</v>
      </c>
      <c r="O28" s="52">
        <v>132034712.65000001</v>
      </c>
      <c r="P28" s="52">
        <v>0</v>
      </c>
      <c r="Q28" s="52">
        <v>0</v>
      </c>
      <c r="R28" s="52">
        <v>0</v>
      </c>
      <c r="S28" s="53" t="s">
        <v>1460</v>
      </c>
      <c r="T28" s="52">
        <v>0</v>
      </c>
      <c r="U28" s="51" t="s">
        <v>578</v>
      </c>
      <c r="V28" s="49" t="s">
        <v>1461</v>
      </c>
      <c r="W28" s="54">
        <f>IF(OR(LEFT(I28)="7",LEFT(I28,1)="8"),VALUE(RIGHT(I28,3)),VALUE(RIGHT(I28,4)))</f>
        <v>1602</v>
      </c>
    </row>
    <row r="29" spans="1:23" s="55" customFormat="1" ht="389.25" customHeight="1" x14ac:dyDescent="0.2">
      <c r="A29" s="45">
        <v>5</v>
      </c>
      <c r="B29" s="46" t="s">
        <v>572</v>
      </c>
      <c r="C29" s="46" t="s">
        <v>1310</v>
      </c>
      <c r="D29" s="46" t="s">
        <v>1307</v>
      </c>
      <c r="E29" s="47">
        <v>1</v>
      </c>
      <c r="F29" s="48">
        <v>612</v>
      </c>
      <c r="G29" s="49" t="s">
        <v>94</v>
      </c>
      <c r="H29" s="49" t="s">
        <v>94</v>
      </c>
      <c r="I29" s="50">
        <v>20070561201459</v>
      </c>
      <c r="J29" s="51" t="s">
        <v>93</v>
      </c>
      <c r="K29" s="51" t="s">
        <v>146</v>
      </c>
      <c r="L29" s="51" t="s">
        <v>600</v>
      </c>
      <c r="M29" s="51" t="s">
        <v>547</v>
      </c>
      <c r="N29" s="51" t="s">
        <v>199</v>
      </c>
      <c r="O29" s="52">
        <v>0</v>
      </c>
      <c r="P29" s="52">
        <v>0</v>
      </c>
      <c r="Q29" s="52">
        <v>0</v>
      </c>
      <c r="R29" s="52">
        <v>0</v>
      </c>
      <c r="S29" s="53" t="s">
        <v>1419</v>
      </c>
      <c r="T29" s="52">
        <v>0</v>
      </c>
      <c r="U29" s="51" t="s">
        <v>200</v>
      </c>
      <c r="V29" s="49" t="s">
        <v>1420</v>
      </c>
      <c r="W29" s="54">
        <f>IF(OR(LEFT(I29)="7",LEFT(I29,1)="8"),VALUE(RIGHT(I29,3)),VALUE(RIGHT(I29,4)))</f>
        <v>1459</v>
      </c>
    </row>
    <row r="30" spans="1:23" s="9" customFormat="1" ht="29.25" customHeight="1" outlineLevel="3" x14ac:dyDescent="0.2">
      <c r="A30" s="23"/>
      <c r="B30" s="56" t="s">
        <v>82</v>
      </c>
      <c r="C30" s="57"/>
      <c r="D30" s="57"/>
      <c r="E30" s="24">
        <f>SUBTOTAL(9,E33:E117)</f>
        <v>78</v>
      </c>
      <c r="F30" s="25"/>
      <c r="G30" s="25"/>
      <c r="H30" s="25"/>
      <c r="I30" s="26"/>
      <c r="J30" s="25"/>
      <c r="K30" s="25"/>
      <c r="L30" s="25"/>
      <c r="M30" s="25"/>
      <c r="N30" s="25"/>
      <c r="O30" s="27"/>
      <c r="P30" s="28"/>
      <c r="Q30" s="28"/>
      <c r="R30" s="28"/>
      <c r="S30" s="25"/>
      <c r="T30" s="28"/>
      <c r="U30" s="25"/>
      <c r="V30" s="37"/>
      <c r="W30" s="42"/>
    </row>
    <row r="31" spans="1:23" s="35" customFormat="1" ht="12.75" outlineLevel="1" x14ac:dyDescent="0.2">
      <c r="A31" s="10"/>
      <c r="B31" s="58" t="s">
        <v>584</v>
      </c>
      <c r="C31" s="59" t="s">
        <v>582</v>
      </c>
      <c r="D31" s="59"/>
      <c r="E31" s="19">
        <f>SUBTOTAL(9,E33:E104)</f>
        <v>70</v>
      </c>
      <c r="F31" s="20"/>
      <c r="G31" s="20"/>
      <c r="H31" s="20"/>
      <c r="I31" s="21"/>
      <c r="J31" s="20"/>
      <c r="K31" s="20"/>
      <c r="L31" s="20"/>
      <c r="M31" s="20"/>
      <c r="N31" s="20"/>
      <c r="O31" s="22"/>
      <c r="P31" s="22"/>
      <c r="Q31" s="22"/>
      <c r="R31" s="22"/>
      <c r="S31" s="20"/>
      <c r="T31" s="22"/>
      <c r="U31" s="20"/>
      <c r="V31" s="38"/>
      <c r="W31" s="43"/>
    </row>
    <row r="32" spans="1:23" s="35" customFormat="1" ht="12.75" outlineLevel="2" x14ac:dyDescent="0.2">
      <c r="A32" s="11"/>
      <c r="B32" s="60" t="s">
        <v>230</v>
      </c>
      <c r="C32" s="61"/>
      <c r="D32" s="61"/>
      <c r="E32" s="29">
        <f>SUBTOTAL(9,E33:E88)</f>
        <v>56</v>
      </c>
      <c r="F32" s="30"/>
      <c r="G32" s="30"/>
      <c r="H32" s="30"/>
      <c r="I32" s="31"/>
      <c r="J32" s="30"/>
      <c r="K32" s="30"/>
      <c r="L32" s="30"/>
      <c r="M32" s="30"/>
      <c r="N32" s="30"/>
      <c r="O32" s="32"/>
      <c r="P32" s="32"/>
      <c r="Q32" s="32"/>
      <c r="R32" s="32"/>
      <c r="S32" s="30"/>
      <c r="T32" s="32"/>
      <c r="U32" s="30"/>
      <c r="V32" s="39"/>
      <c r="W32" s="43"/>
    </row>
    <row r="33" spans="1:23" s="55" customFormat="1" ht="263.25" customHeight="1" x14ac:dyDescent="0.2">
      <c r="A33" s="45">
        <v>6</v>
      </c>
      <c r="B33" s="46" t="s">
        <v>82</v>
      </c>
      <c r="C33" s="46" t="s">
        <v>1308</v>
      </c>
      <c r="D33" s="46" t="s">
        <v>1307</v>
      </c>
      <c r="E33" s="47">
        <v>1</v>
      </c>
      <c r="F33" s="48">
        <v>210</v>
      </c>
      <c r="G33" s="49" t="s">
        <v>574</v>
      </c>
      <c r="H33" s="49" t="s">
        <v>439</v>
      </c>
      <c r="I33" s="50">
        <v>20110621001545</v>
      </c>
      <c r="J33" s="51" t="s">
        <v>826</v>
      </c>
      <c r="K33" s="51" t="s">
        <v>827</v>
      </c>
      <c r="L33" s="51" t="s">
        <v>197</v>
      </c>
      <c r="M33" s="51" t="s">
        <v>577</v>
      </c>
      <c r="N33" s="51" t="s">
        <v>143</v>
      </c>
      <c r="O33" s="52">
        <v>8648916996.7199993</v>
      </c>
      <c r="P33" s="52">
        <v>0</v>
      </c>
      <c r="Q33" s="52">
        <v>156341899.66</v>
      </c>
      <c r="R33" s="52">
        <v>35934355.740000002</v>
      </c>
      <c r="S33" s="53" t="s">
        <v>1462</v>
      </c>
      <c r="T33" s="52">
        <v>8769324540.6399994</v>
      </c>
      <c r="U33" s="51" t="s">
        <v>200</v>
      </c>
      <c r="V33" s="49" t="s">
        <v>1463</v>
      </c>
      <c r="W33" s="54">
        <f>IF(OR(LEFT(I33)="7",LEFT(I33,1)="8"),VALUE(RIGHT(I33,3)),VALUE(RIGHT(I33,4)))</f>
        <v>1545</v>
      </c>
    </row>
    <row r="34" spans="1:23" s="55" customFormat="1" ht="263.25" customHeight="1" x14ac:dyDescent="0.2">
      <c r="A34" s="45">
        <v>6</v>
      </c>
      <c r="B34" s="46" t="s">
        <v>82</v>
      </c>
      <c r="C34" s="46" t="s">
        <v>1308</v>
      </c>
      <c r="D34" s="46" t="s">
        <v>1307</v>
      </c>
      <c r="E34" s="47">
        <v>1</v>
      </c>
      <c r="F34" s="48">
        <v>210</v>
      </c>
      <c r="G34" s="49" t="s">
        <v>574</v>
      </c>
      <c r="H34" s="49" t="s">
        <v>439</v>
      </c>
      <c r="I34" s="50">
        <v>20120621001550</v>
      </c>
      <c r="J34" s="51" t="s">
        <v>872</v>
      </c>
      <c r="K34" s="51" t="s">
        <v>873</v>
      </c>
      <c r="L34" s="51" t="s">
        <v>197</v>
      </c>
      <c r="M34" s="51" t="s">
        <v>577</v>
      </c>
      <c r="N34" s="51" t="s">
        <v>143</v>
      </c>
      <c r="O34" s="52">
        <v>6278214532.0600004</v>
      </c>
      <c r="P34" s="52">
        <v>0</v>
      </c>
      <c r="Q34" s="52">
        <v>117990231.90000001</v>
      </c>
      <c r="R34" s="52">
        <v>756087.09</v>
      </c>
      <c r="S34" s="53" t="s">
        <v>1464</v>
      </c>
      <c r="T34" s="52">
        <v>6395448676.8699999</v>
      </c>
      <c r="U34" s="51" t="s">
        <v>200</v>
      </c>
      <c r="V34" s="49" t="s">
        <v>1465</v>
      </c>
      <c r="W34" s="54">
        <f>IF(OR(LEFT(I34)="7",LEFT(I34,1)="8"),VALUE(RIGHT(I34,3)),VALUE(RIGHT(I34,4)))</f>
        <v>1550</v>
      </c>
    </row>
    <row r="35" spans="1:23" s="55" customFormat="1" ht="308.25" customHeight="1" x14ac:dyDescent="0.2">
      <c r="A35" s="45">
        <v>6</v>
      </c>
      <c r="B35" s="46" t="s">
        <v>82</v>
      </c>
      <c r="C35" s="46" t="s">
        <v>1308</v>
      </c>
      <c r="D35" s="46" t="s">
        <v>1307</v>
      </c>
      <c r="E35" s="47">
        <v>1</v>
      </c>
      <c r="F35" s="48">
        <v>211</v>
      </c>
      <c r="G35" s="49" t="s">
        <v>186</v>
      </c>
      <c r="H35" s="49" t="s">
        <v>439</v>
      </c>
      <c r="I35" s="50">
        <v>20010620001161</v>
      </c>
      <c r="J35" s="51" t="s">
        <v>1029</v>
      </c>
      <c r="K35" s="51" t="s">
        <v>1030</v>
      </c>
      <c r="L35" s="51" t="s">
        <v>197</v>
      </c>
      <c r="M35" s="51" t="s">
        <v>198</v>
      </c>
      <c r="N35" s="51" t="s">
        <v>143</v>
      </c>
      <c r="O35" s="52">
        <v>9497783037.4599991</v>
      </c>
      <c r="P35" s="52">
        <v>7821221132.2700005</v>
      </c>
      <c r="Q35" s="52">
        <v>73951168.019999996</v>
      </c>
      <c r="R35" s="52">
        <v>1579321933.0799999</v>
      </c>
      <c r="S35" s="53" t="s">
        <v>1466</v>
      </c>
      <c r="T35" s="52">
        <v>15813633404.67</v>
      </c>
      <c r="U35" s="51" t="s">
        <v>200</v>
      </c>
      <c r="V35" s="49" t="s">
        <v>1467</v>
      </c>
      <c r="W35" s="54">
        <f>IF(OR(LEFT(I35)="7",LEFT(I35,1)="8"),VALUE(RIGHT(I35,3)),VALUE(RIGHT(I35,4)))</f>
        <v>1161</v>
      </c>
    </row>
    <row r="36" spans="1:23" s="55" customFormat="1" ht="263.25" customHeight="1" x14ac:dyDescent="0.2">
      <c r="A36" s="45">
        <v>6</v>
      </c>
      <c r="B36" s="46" t="s">
        <v>82</v>
      </c>
      <c r="C36" s="46" t="s">
        <v>1308</v>
      </c>
      <c r="D36" s="46" t="s">
        <v>1307</v>
      </c>
      <c r="E36" s="47">
        <v>1</v>
      </c>
      <c r="F36" s="48">
        <v>212</v>
      </c>
      <c r="G36" s="49" t="s">
        <v>187</v>
      </c>
      <c r="H36" s="49" t="s">
        <v>439</v>
      </c>
      <c r="I36" s="50">
        <v>700003100051</v>
      </c>
      <c r="J36" s="51" t="s">
        <v>433</v>
      </c>
      <c r="K36" s="51" t="s">
        <v>159</v>
      </c>
      <c r="L36" s="51" t="s">
        <v>197</v>
      </c>
      <c r="M36" s="51" t="s">
        <v>577</v>
      </c>
      <c r="N36" s="51" t="s">
        <v>681</v>
      </c>
      <c r="O36" s="52">
        <v>2565402.08</v>
      </c>
      <c r="P36" s="52">
        <v>0</v>
      </c>
      <c r="Q36" s="52">
        <v>26331.68</v>
      </c>
      <c r="R36" s="52">
        <v>5662.84</v>
      </c>
      <c r="S36" s="53" t="s">
        <v>1468</v>
      </c>
      <c r="T36" s="52">
        <v>2586070.92</v>
      </c>
      <c r="U36" s="51" t="s">
        <v>200</v>
      </c>
      <c r="V36" s="49" t="s">
        <v>1241</v>
      </c>
      <c r="W36" s="54">
        <f>IF(OR(LEFT(I36)="7",LEFT(I36,1)="8"),VALUE(RIGHT(I36,3)),VALUE(RIGHT(I36,4)))</f>
        <v>51</v>
      </c>
    </row>
    <row r="37" spans="1:23" s="55" customFormat="1" ht="295.5" customHeight="1" x14ac:dyDescent="0.2">
      <c r="A37" s="45">
        <v>6</v>
      </c>
      <c r="B37" s="46" t="s">
        <v>82</v>
      </c>
      <c r="C37" s="46" t="s">
        <v>1308</v>
      </c>
      <c r="D37" s="46" t="s">
        <v>1307</v>
      </c>
      <c r="E37" s="47">
        <v>1</v>
      </c>
      <c r="F37" s="48">
        <v>212</v>
      </c>
      <c r="G37" s="49" t="s">
        <v>187</v>
      </c>
      <c r="H37" s="49" t="s">
        <v>439</v>
      </c>
      <c r="I37" s="50">
        <v>20020641001235</v>
      </c>
      <c r="J37" s="51" t="s">
        <v>596</v>
      </c>
      <c r="K37" s="51" t="s">
        <v>930</v>
      </c>
      <c r="L37" s="51" t="s">
        <v>450</v>
      </c>
      <c r="M37" s="51" t="s">
        <v>344</v>
      </c>
      <c r="N37" s="51" t="s">
        <v>199</v>
      </c>
      <c r="O37" s="52">
        <v>3449463118.04</v>
      </c>
      <c r="P37" s="52">
        <v>25274069.649999999</v>
      </c>
      <c r="Q37" s="52">
        <v>36616771.439999998</v>
      </c>
      <c r="R37" s="52">
        <v>56215212.740000002</v>
      </c>
      <c r="S37" s="53" t="s">
        <v>1236</v>
      </c>
      <c r="T37" s="52">
        <v>3455138746.3899999</v>
      </c>
      <c r="U37" s="51" t="s">
        <v>200</v>
      </c>
      <c r="V37" s="49" t="s">
        <v>1469</v>
      </c>
      <c r="W37" s="54">
        <f>IF(OR(LEFT(I37)="7",LEFT(I37,1)="8"),VALUE(RIGHT(I37,3)),VALUE(RIGHT(I37,4)))</f>
        <v>1235</v>
      </c>
    </row>
    <row r="38" spans="1:23" s="55" customFormat="1" ht="308.25" customHeight="1" x14ac:dyDescent="0.2">
      <c r="A38" s="45">
        <v>6</v>
      </c>
      <c r="B38" s="46" t="s">
        <v>82</v>
      </c>
      <c r="C38" s="46" t="s">
        <v>1308</v>
      </c>
      <c r="D38" s="46" t="s">
        <v>1307</v>
      </c>
      <c r="E38" s="47">
        <v>1</v>
      </c>
      <c r="F38" s="48">
        <v>213</v>
      </c>
      <c r="G38" s="49" t="s">
        <v>671</v>
      </c>
      <c r="H38" s="49" t="s">
        <v>439</v>
      </c>
      <c r="I38" s="50">
        <v>20000620001120</v>
      </c>
      <c r="J38" s="51" t="s">
        <v>890</v>
      </c>
      <c r="K38" s="51" t="s">
        <v>147</v>
      </c>
      <c r="L38" s="51" t="s">
        <v>197</v>
      </c>
      <c r="M38" s="51" t="s">
        <v>198</v>
      </c>
      <c r="N38" s="51" t="s">
        <v>199</v>
      </c>
      <c r="O38" s="52">
        <v>78324848.260000005</v>
      </c>
      <c r="P38" s="52">
        <v>0</v>
      </c>
      <c r="Q38" s="52">
        <v>737961.53</v>
      </c>
      <c r="R38" s="52">
        <v>60801778.649999999</v>
      </c>
      <c r="S38" s="53" t="s">
        <v>1470</v>
      </c>
      <c r="T38" s="52">
        <v>18261031.140000001</v>
      </c>
      <c r="U38" s="51" t="s">
        <v>200</v>
      </c>
      <c r="V38" s="49" t="s">
        <v>1471</v>
      </c>
      <c r="W38" s="54">
        <f>IF(OR(LEFT(I38)="7",LEFT(I38,1)="8"),VALUE(RIGHT(I38,3)),VALUE(RIGHT(I38,4)))</f>
        <v>1120</v>
      </c>
    </row>
    <row r="39" spans="1:23" s="55" customFormat="1" ht="284.25" customHeight="1" x14ac:dyDescent="0.2">
      <c r="A39" s="45">
        <v>6</v>
      </c>
      <c r="B39" s="46" t="s">
        <v>82</v>
      </c>
      <c r="C39" s="46" t="s">
        <v>1308</v>
      </c>
      <c r="D39" s="46" t="s">
        <v>1307</v>
      </c>
      <c r="E39" s="47">
        <v>1</v>
      </c>
      <c r="F39" s="48">
        <v>410</v>
      </c>
      <c r="G39" s="49" t="s">
        <v>594</v>
      </c>
      <c r="H39" s="49" t="s">
        <v>439</v>
      </c>
      <c r="I39" s="50">
        <v>700006810050</v>
      </c>
      <c r="J39" s="51" t="s">
        <v>595</v>
      </c>
      <c r="K39" s="51" t="s">
        <v>959</v>
      </c>
      <c r="L39" s="51" t="s">
        <v>197</v>
      </c>
      <c r="M39" s="51" t="s">
        <v>577</v>
      </c>
      <c r="N39" s="51" t="s">
        <v>199</v>
      </c>
      <c r="O39" s="52">
        <v>0</v>
      </c>
      <c r="P39" s="52">
        <v>0</v>
      </c>
      <c r="Q39" s="52">
        <v>0</v>
      </c>
      <c r="R39" s="52">
        <v>0</v>
      </c>
      <c r="S39" s="53" t="s">
        <v>1472</v>
      </c>
      <c r="T39" s="52">
        <v>0</v>
      </c>
      <c r="U39" s="51" t="s">
        <v>200</v>
      </c>
      <c r="V39" s="49" t="s">
        <v>1473</v>
      </c>
      <c r="W39" s="54">
        <f>IF(OR(LEFT(I39)="7",LEFT(I39,1)="8"),VALUE(RIGHT(I39,3)),VALUE(RIGHT(I39,4)))</f>
        <v>50</v>
      </c>
    </row>
    <row r="40" spans="1:23" s="55" customFormat="1" ht="336.75" customHeight="1" x14ac:dyDescent="0.2">
      <c r="A40" s="45">
        <v>6</v>
      </c>
      <c r="B40" s="46" t="s">
        <v>82</v>
      </c>
      <c r="C40" s="46" t="s">
        <v>1308</v>
      </c>
      <c r="D40" s="46" t="s">
        <v>1307</v>
      </c>
      <c r="E40" s="47">
        <v>1</v>
      </c>
      <c r="F40" s="48">
        <v>411</v>
      </c>
      <c r="G40" s="49" t="s">
        <v>597</v>
      </c>
      <c r="H40" s="49" t="s">
        <v>439</v>
      </c>
      <c r="I40" s="50" t="s">
        <v>598</v>
      </c>
      <c r="J40" s="51" t="s">
        <v>52</v>
      </c>
      <c r="K40" s="51" t="s">
        <v>672</v>
      </c>
      <c r="L40" s="51" t="s">
        <v>197</v>
      </c>
      <c r="M40" s="51" t="s">
        <v>577</v>
      </c>
      <c r="N40" s="51" t="s">
        <v>199</v>
      </c>
      <c r="O40" s="52">
        <v>1785654.78</v>
      </c>
      <c r="P40" s="52">
        <v>0</v>
      </c>
      <c r="Q40" s="52">
        <v>17093.400000000001</v>
      </c>
      <c r="R40" s="52">
        <v>310619.61</v>
      </c>
      <c r="S40" s="53" t="s">
        <v>1474</v>
      </c>
      <c r="T40" s="52">
        <v>1492128.57</v>
      </c>
      <c r="U40" s="51" t="s">
        <v>200</v>
      </c>
      <c r="V40" s="49" t="s">
        <v>1349</v>
      </c>
      <c r="W40" s="54">
        <f>IF(OR(LEFT(I40)="7",LEFT(I40,1)="8"),VALUE(RIGHT(I40,3)),VALUE(RIGHT(I40,4)))</f>
        <v>49</v>
      </c>
    </row>
    <row r="41" spans="1:23" s="55" customFormat="1" ht="233.25" customHeight="1" x14ac:dyDescent="0.2">
      <c r="A41" s="45">
        <v>6</v>
      </c>
      <c r="B41" s="46" t="s">
        <v>82</v>
      </c>
      <c r="C41" s="46" t="s">
        <v>1308</v>
      </c>
      <c r="D41" s="46" t="s">
        <v>1307</v>
      </c>
      <c r="E41" s="47">
        <v>1</v>
      </c>
      <c r="F41" s="48">
        <v>411</v>
      </c>
      <c r="G41" s="49" t="s">
        <v>597</v>
      </c>
      <c r="H41" s="49" t="s">
        <v>439</v>
      </c>
      <c r="I41" s="50">
        <v>700006812413</v>
      </c>
      <c r="J41" s="51" t="s">
        <v>599</v>
      </c>
      <c r="K41" s="51" t="s">
        <v>148</v>
      </c>
      <c r="L41" s="51" t="s">
        <v>600</v>
      </c>
      <c r="M41" s="51" t="s">
        <v>335</v>
      </c>
      <c r="N41" s="51" t="s">
        <v>681</v>
      </c>
      <c r="O41" s="52">
        <v>5241011234.6899996</v>
      </c>
      <c r="P41" s="52">
        <v>784888926.63</v>
      </c>
      <c r="Q41" s="52">
        <v>69165064.469999999</v>
      </c>
      <c r="R41" s="52">
        <v>26758954.379999999</v>
      </c>
      <c r="S41" s="53" t="s">
        <v>1401</v>
      </c>
      <c r="T41" s="52">
        <v>6068306271.4099998</v>
      </c>
      <c r="U41" s="51" t="s">
        <v>200</v>
      </c>
      <c r="V41" s="49" t="s">
        <v>1475</v>
      </c>
      <c r="W41" s="54">
        <f>IF(OR(LEFT(I41)="7",LEFT(I41,1)="8"),VALUE(RIGHT(I41,3)),VALUE(RIGHT(I41,4)))</f>
        <v>413</v>
      </c>
    </row>
    <row r="42" spans="1:23" s="55" customFormat="1" ht="239.25" customHeight="1" x14ac:dyDescent="0.2">
      <c r="A42" s="45">
        <v>6</v>
      </c>
      <c r="B42" s="46" t="s">
        <v>82</v>
      </c>
      <c r="C42" s="46" t="s">
        <v>1308</v>
      </c>
      <c r="D42" s="46" t="s">
        <v>1307</v>
      </c>
      <c r="E42" s="47">
        <v>1</v>
      </c>
      <c r="F42" s="48">
        <v>411</v>
      </c>
      <c r="G42" s="49" t="s">
        <v>597</v>
      </c>
      <c r="H42" s="49" t="s">
        <v>439</v>
      </c>
      <c r="I42" s="50">
        <v>20000641101049</v>
      </c>
      <c r="J42" s="51" t="s">
        <v>955</v>
      </c>
      <c r="K42" s="51" t="s">
        <v>950</v>
      </c>
      <c r="L42" s="51" t="s">
        <v>197</v>
      </c>
      <c r="M42" s="51" t="s">
        <v>577</v>
      </c>
      <c r="N42" s="51" t="s">
        <v>143</v>
      </c>
      <c r="O42" s="52">
        <v>27602249225.200001</v>
      </c>
      <c r="P42" s="52">
        <v>8318232.8300000001</v>
      </c>
      <c r="Q42" s="52">
        <v>258425730.71000001</v>
      </c>
      <c r="R42" s="52">
        <v>9730051262.3099995</v>
      </c>
      <c r="S42" s="53" t="s">
        <v>1476</v>
      </c>
      <c r="T42" s="52">
        <v>18138941926.43</v>
      </c>
      <c r="U42" s="51" t="s">
        <v>200</v>
      </c>
      <c r="V42" s="49" t="s">
        <v>1477</v>
      </c>
      <c r="W42" s="54">
        <f>IF(OR(LEFT(I42)="7",LEFT(I42,1)="8"),VALUE(RIGHT(I42,3)),VALUE(RIGHT(I42,4)))</f>
        <v>1049</v>
      </c>
    </row>
    <row r="43" spans="1:23" s="55" customFormat="1" ht="222" customHeight="1" x14ac:dyDescent="0.2">
      <c r="A43" s="45">
        <v>6</v>
      </c>
      <c r="B43" s="46" t="s">
        <v>82</v>
      </c>
      <c r="C43" s="46" t="s">
        <v>1308</v>
      </c>
      <c r="D43" s="46" t="s">
        <v>1307</v>
      </c>
      <c r="E43" s="47">
        <v>1</v>
      </c>
      <c r="F43" s="48">
        <v>411</v>
      </c>
      <c r="G43" s="49" t="s">
        <v>597</v>
      </c>
      <c r="H43" s="49" t="s">
        <v>439</v>
      </c>
      <c r="I43" s="50">
        <v>20030641101331</v>
      </c>
      <c r="J43" s="51" t="s">
        <v>601</v>
      </c>
      <c r="K43" s="51" t="s">
        <v>149</v>
      </c>
      <c r="L43" s="51" t="s">
        <v>197</v>
      </c>
      <c r="M43" s="51" t="s">
        <v>577</v>
      </c>
      <c r="N43" s="51" t="s">
        <v>565</v>
      </c>
      <c r="O43" s="52">
        <v>31296666.059999999</v>
      </c>
      <c r="P43" s="52">
        <v>0</v>
      </c>
      <c r="Q43" s="52">
        <v>322038.03999999998</v>
      </c>
      <c r="R43" s="52">
        <v>1031649.39</v>
      </c>
      <c r="S43" s="53" t="s">
        <v>1478</v>
      </c>
      <c r="T43" s="52">
        <v>30587054.710000001</v>
      </c>
      <c r="U43" s="51" t="s">
        <v>200</v>
      </c>
      <c r="V43" s="49" t="s">
        <v>1479</v>
      </c>
      <c r="W43" s="54">
        <f>IF(OR(LEFT(I43)="7",LEFT(I43,1)="8"),VALUE(RIGHT(I43,3)),VALUE(RIGHT(I43,4)))</f>
        <v>1331</v>
      </c>
    </row>
    <row r="44" spans="1:23" s="55" customFormat="1" ht="276.75" customHeight="1" x14ac:dyDescent="0.2">
      <c r="A44" s="45">
        <v>6</v>
      </c>
      <c r="B44" s="46" t="s">
        <v>82</v>
      </c>
      <c r="C44" s="46" t="s">
        <v>1308</v>
      </c>
      <c r="D44" s="46" t="s">
        <v>1307</v>
      </c>
      <c r="E44" s="47">
        <v>1</v>
      </c>
      <c r="F44" s="48">
        <v>411</v>
      </c>
      <c r="G44" s="49" t="s">
        <v>597</v>
      </c>
      <c r="H44" s="49" t="s">
        <v>439</v>
      </c>
      <c r="I44" s="50">
        <v>20060641101420</v>
      </c>
      <c r="J44" s="51" t="s">
        <v>740</v>
      </c>
      <c r="K44" s="51" t="s">
        <v>520</v>
      </c>
      <c r="L44" s="51" t="s">
        <v>197</v>
      </c>
      <c r="M44" s="51" t="s">
        <v>577</v>
      </c>
      <c r="N44" s="51" t="s">
        <v>143</v>
      </c>
      <c r="O44" s="52">
        <v>30649830621.07</v>
      </c>
      <c r="P44" s="52">
        <v>2195449531.3400002</v>
      </c>
      <c r="Q44" s="52">
        <v>315434134.63999999</v>
      </c>
      <c r="R44" s="52">
        <v>4211335179.1300001</v>
      </c>
      <c r="S44" s="53" t="s">
        <v>1480</v>
      </c>
      <c r="T44" s="52">
        <v>28949379107.919998</v>
      </c>
      <c r="U44" s="51" t="s">
        <v>200</v>
      </c>
      <c r="V44" s="49" t="s">
        <v>1481</v>
      </c>
      <c r="W44" s="54">
        <f>IF(OR(LEFT(I44)="7",LEFT(I44,1)="8"),VALUE(RIGHT(I44,3)),VALUE(RIGHT(I44,4)))</f>
        <v>1420</v>
      </c>
    </row>
    <row r="45" spans="1:23" s="55" customFormat="1" ht="195.75" customHeight="1" x14ac:dyDescent="0.2">
      <c r="A45" s="45">
        <v>6</v>
      </c>
      <c r="B45" s="46" t="s">
        <v>82</v>
      </c>
      <c r="C45" s="46" t="s">
        <v>1308</v>
      </c>
      <c r="D45" s="46" t="s">
        <v>1307</v>
      </c>
      <c r="E45" s="47">
        <v>1</v>
      </c>
      <c r="F45" s="48">
        <v>411</v>
      </c>
      <c r="G45" s="49" t="s">
        <v>597</v>
      </c>
      <c r="H45" s="49" t="s">
        <v>439</v>
      </c>
      <c r="I45" s="50">
        <v>20140641101578</v>
      </c>
      <c r="J45" s="51" t="s">
        <v>983</v>
      </c>
      <c r="K45" s="51" t="s">
        <v>984</v>
      </c>
      <c r="L45" s="51" t="s">
        <v>197</v>
      </c>
      <c r="M45" s="51" t="s">
        <v>577</v>
      </c>
      <c r="N45" s="51" t="s">
        <v>199</v>
      </c>
      <c r="O45" s="52">
        <v>703588150.95000005</v>
      </c>
      <c r="P45" s="52">
        <v>0</v>
      </c>
      <c r="Q45" s="52">
        <v>12497908.65</v>
      </c>
      <c r="R45" s="52">
        <v>1091265.1100000001</v>
      </c>
      <c r="S45" s="53" t="s">
        <v>1482</v>
      </c>
      <c r="T45" s="52">
        <v>714994794.49000001</v>
      </c>
      <c r="U45" s="51" t="s">
        <v>200</v>
      </c>
      <c r="V45" s="49" t="s">
        <v>1483</v>
      </c>
      <c r="W45" s="54">
        <f>IF(OR(LEFT(I45)="7",LEFT(I45,1)="8"),VALUE(RIGHT(I45,3)),VALUE(RIGHT(I45,4)))</f>
        <v>1578</v>
      </c>
    </row>
    <row r="46" spans="1:23" s="55" customFormat="1" ht="248.25" customHeight="1" x14ac:dyDescent="0.2">
      <c r="A46" s="45">
        <v>6</v>
      </c>
      <c r="B46" s="46" t="s">
        <v>82</v>
      </c>
      <c r="C46" s="46" t="s">
        <v>1308</v>
      </c>
      <c r="D46" s="46" t="s">
        <v>1307</v>
      </c>
      <c r="E46" s="47">
        <v>1</v>
      </c>
      <c r="F46" s="48">
        <v>411</v>
      </c>
      <c r="G46" s="49" t="s">
        <v>597</v>
      </c>
      <c r="H46" s="49" t="s">
        <v>439</v>
      </c>
      <c r="I46" s="50">
        <v>20170641101595</v>
      </c>
      <c r="J46" s="51" t="s">
        <v>1242</v>
      </c>
      <c r="K46" s="51" t="s">
        <v>1148</v>
      </c>
      <c r="L46" s="51" t="s">
        <v>197</v>
      </c>
      <c r="M46" s="51" t="s">
        <v>326</v>
      </c>
      <c r="N46" s="51" t="s">
        <v>565</v>
      </c>
      <c r="O46" s="52">
        <v>2077679852.8900001</v>
      </c>
      <c r="P46" s="52">
        <v>1045.01</v>
      </c>
      <c r="Q46" s="52">
        <v>7424020.2000000002</v>
      </c>
      <c r="R46" s="52">
        <v>2085104918.0999999</v>
      </c>
      <c r="S46" s="53" t="s">
        <v>1484</v>
      </c>
      <c r="T46" s="52">
        <v>0</v>
      </c>
      <c r="U46" s="51" t="s">
        <v>200</v>
      </c>
      <c r="V46" s="49" t="s">
        <v>1485</v>
      </c>
      <c r="W46" s="54">
        <f>IF(OR(LEFT(I46)="7",LEFT(I46,1)="8"),VALUE(RIGHT(I46,3)),VALUE(RIGHT(I46,4)))</f>
        <v>1595</v>
      </c>
    </row>
    <row r="47" spans="1:23" s="55" customFormat="1" ht="395.25" customHeight="1" x14ac:dyDescent="0.2">
      <c r="A47" s="45">
        <v>6</v>
      </c>
      <c r="B47" s="46" t="s">
        <v>82</v>
      </c>
      <c r="C47" s="46" t="s">
        <v>1308</v>
      </c>
      <c r="D47" s="46" t="s">
        <v>1307</v>
      </c>
      <c r="E47" s="47">
        <v>1</v>
      </c>
      <c r="F47" s="48">
        <v>411</v>
      </c>
      <c r="G47" s="49" t="s">
        <v>597</v>
      </c>
      <c r="H47" s="49" t="s">
        <v>439</v>
      </c>
      <c r="I47" s="50">
        <v>20180641101603</v>
      </c>
      <c r="J47" s="51" t="s">
        <v>1243</v>
      </c>
      <c r="K47" s="51" t="s">
        <v>1383</v>
      </c>
      <c r="L47" s="51" t="s">
        <v>197</v>
      </c>
      <c r="M47" s="51" t="s">
        <v>326</v>
      </c>
      <c r="N47" s="51" t="s">
        <v>565</v>
      </c>
      <c r="O47" s="52">
        <v>2740428014.3800001</v>
      </c>
      <c r="P47" s="52">
        <v>0</v>
      </c>
      <c r="Q47" s="52">
        <v>10167332.73</v>
      </c>
      <c r="R47" s="52">
        <v>2750595347.1100001</v>
      </c>
      <c r="S47" s="53" t="s">
        <v>1486</v>
      </c>
      <c r="T47" s="52">
        <v>0</v>
      </c>
      <c r="U47" s="51" t="s">
        <v>200</v>
      </c>
      <c r="V47" s="49" t="s">
        <v>1487</v>
      </c>
      <c r="W47" s="54">
        <f>IF(OR(LEFT(I47)="7",LEFT(I47,1)="8"),VALUE(RIGHT(I47,3)),VALUE(RIGHT(I47,4)))</f>
        <v>1603</v>
      </c>
    </row>
    <row r="48" spans="1:23" s="55" customFormat="1" ht="284.25" customHeight="1" x14ac:dyDescent="0.2">
      <c r="A48" s="45">
        <v>6</v>
      </c>
      <c r="B48" s="46" t="s">
        <v>82</v>
      </c>
      <c r="C48" s="46" t="s">
        <v>1308</v>
      </c>
      <c r="D48" s="46" t="s">
        <v>1307</v>
      </c>
      <c r="E48" s="47">
        <v>1</v>
      </c>
      <c r="F48" s="48">
        <v>419</v>
      </c>
      <c r="G48" s="49" t="s">
        <v>1151</v>
      </c>
      <c r="H48" s="49" t="s">
        <v>439</v>
      </c>
      <c r="I48" s="50">
        <v>20170641901596</v>
      </c>
      <c r="J48" s="51" t="s">
        <v>1152</v>
      </c>
      <c r="K48" s="51" t="s">
        <v>1153</v>
      </c>
      <c r="L48" s="51" t="s">
        <v>197</v>
      </c>
      <c r="M48" s="51" t="s">
        <v>326</v>
      </c>
      <c r="N48" s="51" t="s">
        <v>199</v>
      </c>
      <c r="O48" s="52">
        <v>411893373.86000001</v>
      </c>
      <c r="P48" s="52">
        <v>0</v>
      </c>
      <c r="Q48" s="52">
        <v>4275361.45</v>
      </c>
      <c r="R48" s="52">
        <v>2193093.9700000002</v>
      </c>
      <c r="S48" s="53" t="s">
        <v>1488</v>
      </c>
      <c r="T48" s="52">
        <v>413975641.33999997</v>
      </c>
      <c r="U48" s="51" t="s">
        <v>200</v>
      </c>
      <c r="V48" s="49" t="s">
        <v>1269</v>
      </c>
      <c r="W48" s="54">
        <f>IF(OR(LEFT(I48)="7",LEFT(I48,1)="8"),VALUE(RIGHT(I48,3)),VALUE(RIGHT(I48,4)))</f>
        <v>1596</v>
      </c>
    </row>
    <row r="49" spans="1:23" s="55" customFormat="1" ht="239.25" customHeight="1" x14ac:dyDescent="0.2">
      <c r="A49" s="45">
        <v>6</v>
      </c>
      <c r="B49" s="46" t="s">
        <v>82</v>
      </c>
      <c r="C49" s="46" t="s">
        <v>1308</v>
      </c>
      <c r="D49" s="46" t="s">
        <v>1307</v>
      </c>
      <c r="E49" s="47">
        <v>1</v>
      </c>
      <c r="F49" s="48">
        <v>712</v>
      </c>
      <c r="G49" s="49" t="s">
        <v>1080</v>
      </c>
      <c r="H49" s="49" t="s">
        <v>439</v>
      </c>
      <c r="I49" s="50">
        <v>20070211301479</v>
      </c>
      <c r="J49" s="51" t="s">
        <v>685</v>
      </c>
      <c r="K49" s="51" t="s">
        <v>1081</v>
      </c>
      <c r="L49" s="51" t="s">
        <v>197</v>
      </c>
      <c r="M49" s="51" t="s">
        <v>326</v>
      </c>
      <c r="N49" s="51" t="s">
        <v>199</v>
      </c>
      <c r="O49" s="52">
        <v>0</v>
      </c>
      <c r="P49" s="52">
        <v>0</v>
      </c>
      <c r="Q49" s="52">
        <v>0</v>
      </c>
      <c r="R49" s="52">
        <v>0</v>
      </c>
      <c r="S49" s="53" t="s">
        <v>1421</v>
      </c>
      <c r="T49" s="52">
        <v>0</v>
      </c>
      <c r="U49" s="51" t="s">
        <v>200</v>
      </c>
      <c r="V49" s="49" t="s">
        <v>1129</v>
      </c>
      <c r="W49" s="54">
        <f>IF(OR(LEFT(I49)="7",LEFT(I49,1)="8"),VALUE(RIGHT(I49,3)),VALUE(RIGHT(I49,4)))</f>
        <v>1479</v>
      </c>
    </row>
    <row r="50" spans="1:23" s="55" customFormat="1" ht="224.25" customHeight="1" x14ac:dyDescent="0.2">
      <c r="A50" s="45">
        <v>6</v>
      </c>
      <c r="B50" s="46" t="s">
        <v>82</v>
      </c>
      <c r="C50" s="46" t="s">
        <v>1308</v>
      </c>
      <c r="D50" s="46" t="s">
        <v>1307</v>
      </c>
      <c r="E50" s="47">
        <v>1</v>
      </c>
      <c r="F50" s="48" t="s">
        <v>356</v>
      </c>
      <c r="G50" s="49" t="s">
        <v>220</v>
      </c>
      <c r="H50" s="49" t="s">
        <v>439</v>
      </c>
      <c r="I50" s="50" t="s">
        <v>221</v>
      </c>
      <c r="J50" s="51" t="s">
        <v>214</v>
      </c>
      <c r="K50" s="51" t="s">
        <v>414</v>
      </c>
      <c r="L50" s="51" t="s">
        <v>197</v>
      </c>
      <c r="M50" s="51" t="s">
        <v>198</v>
      </c>
      <c r="N50" s="51" t="s">
        <v>681</v>
      </c>
      <c r="O50" s="52">
        <v>1292891723.3299999</v>
      </c>
      <c r="P50" s="52">
        <v>0</v>
      </c>
      <c r="Q50" s="52">
        <v>11319843.439999999</v>
      </c>
      <c r="R50" s="52">
        <v>102422307.93000001</v>
      </c>
      <c r="S50" s="53" t="s">
        <v>1489</v>
      </c>
      <c r="T50" s="52">
        <v>1201789258.8399999</v>
      </c>
      <c r="U50" s="51" t="s">
        <v>200</v>
      </c>
      <c r="V50" s="49" t="s">
        <v>1490</v>
      </c>
      <c r="W50" s="54">
        <f>IF(OR(LEFT(I50)="7",LEFT(I50,1)="8"),VALUE(RIGHT(I50,3)),VALUE(RIGHT(I50,4)))</f>
        <v>1315</v>
      </c>
    </row>
    <row r="51" spans="1:23" s="55" customFormat="1" ht="228" customHeight="1" x14ac:dyDescent="0.2">
      <c r="A51" s="45">
        <v>6</v>
      </c>
      <c r="B51" s="46" t="s">
        <v>82</v>
      </c>
      <c r="C51" s="46" t="s">
        <v>1308</v>
      </c>
      <c r="D51" s="46" t="s">
        <v>1307</v>
      </c>
      <c r="E51" s="47">
        <v>1</v>
      </c>
      <c r="F51" s="48" t="s">
        <v>356</v>
      </c>
      <c r="G51" s="49" t="s">
        <v>220</v>
      </c>
      <c r="H51" s="49" t="s">
        <v>439</v>
      </c>
      <c r="I51" s="50" t="s">
        <v>222</v>
      </c>
      <c r="J51" s="51" t="s">
        <v>90</v>
      </c>
      <c r="K51" s="51" t="s">
        <v>485</v>
      </c>
      <c r="L51" s="51" t="s">
        <v>197</v>
      </c>
      <c r="M51" s="51" t="s">
        <v>198</v>
      </c>
      <c r="N51" s="51" t="s">
        <v>199</v>
      </c>
      <c r="O51" s="52">
        <v>51095226.68</v>
      </c>
      <c r="P51" s="52">
        <v>0</v>
      </c>
      <c r="Q51" s="52">
        <v>381511.17</v>
      </c>
      <c r="R51" s="52">
        <v>21266266.359999999</v>
      </c>
      <c r="S51" s="53" t="s">
        <v>1491</v>
      </c>
      <c r="T51" s="52">
        <v>30210471.489999998</v>
      </c>
      <c r="U51" s="51" t="s">
        <v>200</v>
      </c>
      <c r="V51" s="49" t="s">
        <v>1492</v>
      </c>
      <c r="W51" s="54">
        <f>IF(OR(LEFT(I51)="7",LEFT(I51,1)="8"),VALUE(RIGHT(I51,3)),VALUE(RIGHT(I51,4)))</f>
        <v>1412</v>
      </c>
    </row>
    <row r="52" spans="1:23" s="55" customFormat="1" ht="228" customHeight="1" x14ac:dyDescent="0.2">
      <c r="A52" s="45">
        <v>6</v>
      </c>
      <c r="B52" s="46" t="s">
        <v>82</v>
      </c>
      <c r="C52" s="46" t="s">
        <v>1308</v>
      </c>
      <c r="D52" s="46" t="s">
        <v>1307</v>
      </c>
      <c r="E52" s="47">
        <v>1</v>
      </c>
      <c r="F52" s="48" t="s">
        <v>356</v>
      </c>
      <c r="G52" s="49" t="s">
        <v>220</v>
      </c>
      <c r="H52" s="49" t="s">
        <v>439</v>
      </c>
      <c r="I52" s="50" t="s">
        <v>79</v>
      </c>
      <c r="J52" s="51" t="s">
        <v>78</v>
      </c>
      <c r="K52" s="51" t="s">
        <v>77</v>
      </c>
      <c r="L52" s="51" t="s">
        <v>197</v>
      </c>
      <c r="M52" s="51" t="s">
        <v>326</v>
      </c>
      <c r="N52" s="51" t="s">
        <v>681</v>
      </c>
      <c r="O52" s="52">
        <v>66754018.890000001</v>
      </c>
      <c r="P52" s="52">
        <v>0</v>
      </c>
      <c r="Q52" s="52">
        <v>560296.5</v>
      </c>
      <c r="R52" s="52">
        <v>1940653.19</v>
      </c>
      <c r="S52" s="53" t="s">
        <v>1493</v>
      </c>
      <c r="T52" s="52">
        <v>65373662.200000003</v>
      </c>
      <c r="U52" s="51" t="s">
        <v>200</v>
      </c>
      <c r="V52" s="49" t="s">
        <v>1494</v>
      </c>
      <c r="W52" s="54">
        <f>IF(OR(LEFT(I52)="7",LEFT(I52,1)="8"),VALUE(RIGHT(I52,3)),VALUE(RIGHT(I52,4)))</f>
        <v>1456</v>
      </c>
    </row>
    <row r="53" spans="1:23" s="55" customFormat="1" ht="290.25" customHeight="1" x14ac:dyDescent="0.2">
      <c r="A53" s="45">
        <v>6</v>
      </c>
      <c r="B53" s="46" t="s">
        <v>82</v>
      </c>
      <c r="C53" s="46" t="s">
        <v>1308</v>
      </c>
      <c r="D53" s="46" t="s">
        <v>1307</v>
      </c>
      <c r="E53" s="47">
        <v>1</v>
      </c>
      <c r="F53" s="48" t="s">
        <v>324</v>
      </c>
      <c r="G53" s="49" t="s">
        <v>21</v>
      </c>
      <c r="H53" s="49" t="s">
        <v>439</v>
      </c>
      <c r="I53" s="50" t="s">
        <v>20</v>
      </c>
      <c r="J53" s="51" t="s">
        <v>19</v>
      </c>
      <c r="K53" s="51" t="s">
        <v>399</v>
      </c>
      <c r="L53" s="51" t="s">
        <v>197</v>
      </c>
      <c r="M53" s="51" t="s">
        <v>563</v>
      </c>
      <c r="N53" s="51" t="s">
        <v>199</v>
      </c>
      <c r="O53" s="52">
        <v>0</v>
      </c>
      <c r="P53" s="52">
        <v>0</v>
      </c>
      <c r="Q53" s="52">
        <v>0</v>
      </c>
      <c r="R53" s="52">
        <v>0</v>
      </c>
      <c r="S53" s="53" t="s">
        <v>1178</v>
      </c>
      <c r="T53" s="52">
        <v>0</v>
      </c>
      <c r="U53" s="51" t="s">
        <v>578</v>
      </c>
      <c r="V53" s="49" t="s">
        <v>837</v>
      </c>
      <c r="W53" s="54">
        <f>IF(OR(LEFT(I53)="7",LEFT(I53,1)="8"),VALUE(RIGHT(I53,3)),VALUE(RIGHT(I53,4)))</f>
        <v>1457</v>
      </c>
    </row>
    <row r="54" spans="1:23" s="55" customFormat="1" ht="273" customHeight="1" x14ac:dyDescent="0.2">
      <c r="A54" s="45">
        <v>6</v>
      </c>
      <c r="B54" s="46" t="s">
        <v>82</v>
      </c>
      <c r="C54" s="46" t="s">
        <v>1308</v>
      </c>
      <c r="D54" s="46" t="s">
        <v>1307</v>
      </c>
      <c r="E54" s="47">
        <v>1</v>
      </c>
      <c r="F54" s="48" t="s">
        <v>486</v>
      </c>
      <c r="G54" s="49" t="s">
        <v>487</v>
      </c>
      <c r="H54" s="49" t="s">
        <v>439</v>
      </c>
      <c r="I54" s="50" t="s">
        <v>488</v>
      </c>
      <c r="J54" s="51" t="s">
        <v>772</v>
      </c>
      <c r="K54" s="51" t="s">
        <v>400</v>
      </c>
      <c r="L54" s="51" t="s">
        <v>197</v>
      </c>
      <c r="M54" s="51" t="s">
        <v>563</v>
      </c>
      <c r="N54" s="51" t="s">
        <v>199</v>
      </c>
      <c r="O54" s="52">
        <v>0</v>
      </c>
      <c r="P54" s="52">
        <v>0</v>
      </c>
      <c r="Q54" s="52">
        <v>0</v>
      </c>
      <c r="R54" s="52">
        <v>0</v>
      </c>
      <c r="S54" s="53" t="s">
        <v>1495</v>
      </c>
      <c r="T54" s="52">
        <v>0</v>
      </c>
      <c r="U54" s="51" t="s">
        <v>200</v>
      </c>
      <c r="V54" s="49" t="s">
        <v>1496</v>
      </c>
      <c r="W54" s="54">
        <f>IF(OR(LEFT(I54)="7",LEFT(I54,1)="8"),VALUE(RIGHT(I54,3)),VALUE(RIGHT(I54,4)))</f>
        <v>1385</v>
      </c>
    </row>
    <row r="55" spans="1:23" s="55" customFormat="1" ht="372.75" customHeight="1" x14ac:dyDescent="0.2">
      <c r="A55" s="45">
        <v>6</v>
      </c>
      <c r="B55" s="46" t="s">
        <v>82</v>
      </c>
      <c r="C55" s="46" t="s">
        <v>1308</v>
      </c>
      <c r="D55" s="46" t="s">
        <v>1307</v>
      </c>
      <c r="E55" s="47">
        <v>1</v>
      </c>
      <c r="F55" s="48" t="s">
        <v>489</v>
      </c>
      <c r="G55" s="49" t="s">
        <v>490</v>
      </c>
      <c r="H55" s="49" t="s">
        <v>439</v>
      </c>
      <c r="I55" s="50">
        <v>20020671001239</v>
      </c>
      <c r="J55" s="51" t="s">
        <v>491</v>
      </c>
      <c r="K55" s="51" t="s">
        <v>492</v>
      </c>
      <c r="L55" s="51" t="s">
        <v>197</v>
      </c>
      <c r="M55" s="51" t="s">
        <v>198</v>
      </c>
      <c r="N55" s="51" t="s">
        <v>565</v>
      </c>
      <c r="O55" s="52">
        <v>270071740.88999999</v>
      </c>
      <c r="P55" s="52">
        <v>0</v>
      </c>
      <c r="Q55" s="52">
        <v>1741981.71</v>
      </c>
      <c r="R55" s="52">
        <v>271813722.60000002</v>
      </c>
      <c r="S55" s="53" t="s">
        <v>1497</v>
      </c>
      <c r="T55" s="52">
        <v>0</v>
      </c>
      <c r="U55" s="51" t="s">
        <v>200</v>
      </c>
      <c r="V55" s="49" t="s">
        <v>1498</v>
      </c>
      <c r="W55" s="54">
        <f>IF(OR(LEFT(I55)="7",LEFT(I55,1)="8"),VALUE(RIGHT(I55,3)),VALUE(RIGHT(I55,4)))</f>
        <v>1239</v>
      </c>
    </row>
    <row r="56" spans="1:23" s="55" customFormat="1" ht="316.5" customHeight="1" x14ac:dyDescent="0.2">
      <c r="A56" s="45">
        <v>6</v>
      </c>
      <c r="B56" s="46" t="s">
        <v>82</v>
      </c>
      <c r="C56" s="46" t="s">
        <v>1308</v>
      </c>
      <c r="D56" s="46" t="s">
        <v>1307</v>
      </c>
      <c r="E56" s="47">
        <v>1</v>
      </c>
      <c r="F56" s="48" t="s">
        <v>489</v>
      </c>
      <c r="G56" s="49" t="s">
        <v>490</v>
      </c>
      <c r="H56" s="49" t="s">
        <v>439</v>
      </c>
      <c r="I56" s="50">
        <v>20040630001369</v>
      </c>
      <c r="J56" s="51" t="s">
        <v>437</v>
      </c>
      <c r="K56" s="51" t="s">
        <v>493</v>
      </c>
      <c r="L56" s="51" t="s">
        <v>197</v>
      </c>
      <c r="M56" s="51" t="s">
        <v>198</v>
      </c>
      <c r="N56" s="51" t="s">
        <v>565</v>
      </c>
      <c r="O56" s="52">
        <v>75405055440.270004</v>
      </c>
      <c r="P56" s="52">
        <v>4160893176.1700001</v>
      </c>
      <c r="Q56" s="52">
        <v>786964251.70000005</v>
      </c>
      <c r="R56" s="52">
        <v>1510078389.73</v>
      </c>
      <c r="S56" s="53" t="s">
        <v>1499</v>
      </c>
      <c r="T56" s="52">
        <v>78842834478.410004</v>
      </c>
      <c r="U56" s="51" t="s">
        <v>200</v>
      </c>
      <c r="V56" s="49" t="s">
        <v>1500</v>
      </c>
      <c r="W56" s="54">
        <f>IF(OR(LEFT(I56)="7",LEFT(I56,1)="8"),VALUE(RIGHT(I56,3)),VALUE(RIGHT(I56,4)))</f>
        <v>1369</v>
      </c>
    </row>
    <row r="57" spans="1:23" s="55" customFormat="1" ht="150.75" customHeight="1" x14ac:dyDescent="0.2">
      <c r="A57" s="45">
        <v>6</v>
      </c>
      <c r="B57" s="46" t="s">
        <v>82</v>
      </c>
      <c r="C57" s="46" t="s">
        <v>1308</v>
      </c>
      <c r="D57" s="46" t="s">
        <v>1307</v>
      </c>
      <c r="E57" s="47">
        <v>1</v>
      </c>
      <c r="F57" s="48" t="s">
        <v>494</v>
      </c>
      <c r="G57" s="49" t="s">
        <v>495</v>
      </c>
      <c r="H57" s="49" t="s">
        <v>495</v>
      </c>
      <c r="I57" s="50" t="s">
        <v>496</v>
      </c>
      <c r="J57" s="51" t="s">
        <v>497</v>
      </c>
      <c r="K57" s="51" t="s">
        <v>498</v>
      </c>
      <c r="L57" s="51" t="s">
        <v>197</v>
      </c>
      <c r="M57" s="51" t="s">
        <v>499</v>
      </c>
      <c r="N57" s="51" t="s">
        <v>570</v>
      </c>
      <c r="O57" s="52">
        <v>21207162.850000001</v>
      </c>
      <c r="P57" s="52">
        <v>1423557.87</v>
      </c>
      <c r="Q57" s="52">
        <v>148472.72</v>
      </c>
      <c r="R57" s="52">
        <v>2409863.27</v>
      </c>
      <c r="S57" s="53" t="s">
        <v>1180</v>
      </c>
      <c r="T57" s="52">
        <v>20101929.440000001</v>
      </c>
      <c r="U57" s="51" t="s">
        <v>578</v>
      </c>
      <c r="V57" s="49" t="s">
        <v>1279</v>
      </c>
      <c r="W57" s="54">
        <f>IF(OR(LEFT(I57)="7",LEFT(I57,1)="8"),VALUE(RIGHT(I57,3)),VALUE(RIGHT(I57,4)))</f>
        <v>165</v>
      </c>
    </row>
    <row r="58" spans="1:23" s="55" customFormat="1" ht="150.75" customHeight="1" x14ac:dyDescent="0.2">
      <c r="A58" s="45">
        <v>6</v>
      </c>
      <c r="B58" s="46" t="s">
        <v>82</v>
      </c>
      <c r="C58" s="46" t="s">
        <v>1308</v>
      </c>
      <c r="D58" s="46" t="s">
        <v>1307</v>
      </c>
      <c r="E58" s="47">
        <v>1</v>
      </c>
      <c r="F58" s="48" t="s">
        <v>494</v>
      </c>
      <c r="G58" s="49" t="s">
        <v>495</v>
      </c>
      <c r="H58" s="49" t="s">
        <v>495</v>
      </c>
      <c r="I58" s="50" t="s">
        <v>500</v>
      </c>
      <c r="J58" s="51" t="s">
        <v>501</v>
      </c>
      <c r="K58" s="51" t="s">
        <v>158</v>
      </c>
      <c r="L58" s="51" t="s">
        <v>197</v>
      </c>
      <c r="M58" s="51" t="s">
        <v>499</v>
      </c>
      <c r="N58" s="51" t="s">
        <v>570</v>
      </c>
      <c r="O58" s="52">
        <v>26222088.66</v>
      </c>
      <c r="P58" s="52">
        <v>0</v>
      </c>
      <c r="Q58" s="52">
        <v>0</v>
      </c>
      <c r="R58" s="52">
        <v>19576</v>
      </c>
      <c r="S58" s="53" t="s">
        <v>1352</v>
      </c>
      <c r="T58" s="52">
        <v>26222088.66</v>
      </c>
      <c r="U58" s="51" t="s">
        <v>578</v>
      </c>
      <c r="V58" s="49" t="s">
        <v>1501</v>
      </c>
      <c r="W58" s="54">
        <f>IF(OR(LEFT(I58)="7",LEFT(I58,1)="8"),VALUE(RIGHT(I58,3)),VALUE(RIGHT(I58,4)))</f>
        <v>174</v>
      </c>
    </row>
    <row r="59" spans="1:23" s="55" customFormat="1" ht="235.5" customHeight="1" x14ac:dyDescent="0.2">
      <c r="A59" s="45">
        <v>6</v>
      </c>
      <c r="B59" s="46" t="s">
        <v>82</v>
      </c>
      <c r="C59" s="46" t="s">
        <v>1308</v>
      </c>
      <c r="D59" s="46" t="s">
        <v>1307</v>
      </c>
      <c r="E59" s="47">
        <v>1</v>
      </c>
      <c r="F59" s="48" t="s">
        <v>494</v>
      </c>
      <c r="G59" s="49" t="s">
        <v>495</v>
      </c>
      <c r="H59" s="49" t="s">
        <v>495</v>
      </c>
      <c r="I59" s="50" t="s">
        <v>18</v>
      </c>
      <c r="J59" s="51" t="s">
        <v>289</v>
      </c>
      <c r="K59" s="51" t="s">
        <v>406</v>
      </c>
      <c r="L59" s="51" t="s">
        <v>197</v>
      </c>
      <c r="M59" s="51" t="s">
        <v>499</v>
      </c>
      <c r="N59" s="51" t="s">
        <v>290</v>
      </c>
      <c r="O59" s="52">
        <v>15214849363.719999</v>
      </c>
      <c r="P59" s="52">
        <v>268143340.94</v>
      </c>
      <c r="Q59" s="52">
        <v>208423193.69999999</v>
      </c>
      <c r="R59" s="52">
        <v>179178163.41999999</v>
      </c>
      <c r="S59" s="53" t="s">
        <v>1422</v>
      </c>
      <c r="T59" s="52">
        <v>15081557973.200001</v>
      </c>
      <c r="U59" s="51" t="s">
        <v>578</v>
      </c>
      <c r="V59" s="49" t="s">
        <v>1278</v>
      </c>
      <c r="W59" s="54">
        <f>IF(OR(LEFT(I59)="7",LEFT(I59,1)="8"),VALUE(RIGHT(I59,3)),VALUE(RIGHT(I59,4)))</f>
        <v>907</v>
      </c>
    </row>
    <row r="60" spans="1:23" s="55" customFormat="1" ht="184.5" customHeight="1" x14ac:dyDescent="0.2">
      <c r="A60" s="45">
        <v>6</v>
      </c>
      <c r="B60" s="46" t="s">
        <v>82</v>
      </c>
      <c r="C60" s="46" t="s">
        <v>1308</v>
      </c>
      <c r="D60" s="46" t="s">
        <v>1307</v>
      </c>
      <c r="E60" s="47">
        <v>1</v>
      </c>
      <c r="F60" s="48" t="s">
        <v>494</v>
      </c>
      <c r="G60" s="49" t="s">
        <v>495</v>
      </c>
      <c r="H60" s="49" t="s">
        <v>495</v>
      </c>
      <c r="I60" s="50" t="s">
        <v>36</v>
      </c>
      <c r="J60" s="51" t="s">
        <v>37</v>
      </c>
      <c r="K60" s="51" t="s">
        <v>155</v>
      </c>
      <c r="L60" s="51" t="s">
        <v>197</v>
      </c>
      <c r="M60" s="51" t="s">
        <v>499</v>
      </c>
      <c r="N60" s="51" t="s">
        <v>199</v>
      </c>
      <c r="O60" s="52">
        <v>237715755.31999999</v>
      </c>
      <c r="P60" s="52">
        <v>129607.97</v>
      </c>
      <c r="Q60" s="52">
        <v>1027347.14</v>
      </c>
      <c r="R60" s="52">
        <v>123724.15</v>
      </c>
      <c r="S60" s="53" t="s">
        <v>1502</v>
      </c>
      <c r="T60" s="52">
        <v>238748986.28</v>
      </c>
      <c r="U60" s="51" t="s">
        <v>578</v>
      </c>
      <c r="V60" s="49" t="s">
        <v>1350</v>
      </c>
      <c r="W60" s="54">
        <f>IF(OR(LEFT(I60)="7",LEFT(I60,1)="8"),VALUE(RIGHT(I60,3)),VALUE(RIGHT(I60,4)))</f>
        <v>1312</v>
      </c>
    </row>
    <row r="61" spans="1:23" s="55" customFormat="1" ht="150.75" customHeight="1" x14ac:dyDescent="0.2">
      <c r="A61" s="45">
        <v>6</v>
      </c>
      <c r="B61" s="46" t="s">
        <v>82</v>
      </c>
      <c r="C61" s="46" t="s">
        <v>1308</v>
      </c>
      <c r="D61" s="46" t="s">
        <v>1307</v>
      </c>
      <c r="E61" s="47">
        <v>1</v>
      </c>
      <c r="F61" s="48" t="s">
        <v>494</v>
      </c>
      <c r="G61" s="49" t="s">
        <v>495</v>
      </c>
      <c r="H61" s="49" t="s">
        <v>495</v>
      </c>
      <c r="I61" s="50" t="s">
        <v>38</v>
      </c>
      <c r="J61" s="51" t="s">
        <v>39</v>
      </c>
      <c r="K61" s="51" t="s">
        <v>156</v>
      </c>
      <c r="L61" s="51" t="s">
        <v>197</v>
      </c>
      <c r="M61" s="51" t="s">
        <v>499</v>
      </c>
      <c r="N61" s="51" t="s">
        <v>199</v>
      </c>
      <c r="O61" s="52">
        <v>1348684584.1199999</v>
      </c>
      <c r="P61" s="52">
        <v>-99653262.420000002</v>
      </c>
      <c r="Q61" s="52">
        <v>6074361.6699999999</v>
      </c>
      <c r="R61" s="52">
        <v>78301996.200000003</v>
      </c>
      <c r="S61" s="53" t="s">
        <v>1351</v>
      </c>
      <c r="T61" s="52">
        <v>1245744905.8</v>
      </c>
      <c r="U61" s="51" t="s">
        <v>578</v>
      </c>
      <c r="V61" s="49" t="s">
        <v>1276</v>
      </c>
      <c r="W61" s="54">
        <f>IF(OR(LEFT(I61)="7",LEFT(I61,1)="8"),VALUE(RIGHT(I61,3)),VALUE(RIGHT(I61,4)))</f>
        <v>1410</v>
      </c>
    </row>
    <row r="62" spans="1:23" s="55" customFormat="1" ht="150.75" customHeight="1" x14ac:dyDescent="0.2">
      <c r="A62" s="45">
        <v>6</v>
      </c>
      <c r="B62" s="46" t="s">
        <v>82</v>
      </c>
      <c r="C62" s="46" t="s">
        <v>1308</v>
      </c>
      <c r="D62" s="46" t="s">
        <v>1307</v>
      </c>
      <c r="E62" s="47">
        <v>1</v>
      </c>
      <c r="F62" s="48" t="s">
        <v>494</v>
      </c>
      <c r="G62" s="49" t="s">
        <v>495</v>
      </c>
      <c r="H62" s="49" t="s">
        <v>495</v>
      </c>
      <c r="I62" s="50" t="s">
        <v>167</v>
      </c>
      <c r="J62" s="51" t="s">
        <v>616</v>
      </c>
      <c r="K62" s="51" t="s">
        <v>157</v>
      </c>
      <c r="L62" s="51" t="s">
        <v>197</v>
      </c>
      <c r="M62" s="51" t="s">
        <v>499</v>
      </c>
      <c r="N62" s="51" t="s">
        <v>290</v>
      </c>
      <c r="O62" s="52">
        <v>233576099.81999999</v>
      </c>
      <c r="P62" s="52">
        <v>1720806.47</v>
      </c>
      <c r="Q62" s="52">
        <v>3009417.88</v>
      </c>
      <c r="R62" s="52">
        <v>0</v>
      </c>
      <c r="S62" s="53" t="s">
        <v>1384</v>
      </c>
      <c r="T62" s="52">
        <v>235497761.33000001</v>
      </c>
      <c r="U62" s="51" t="s">
        <v>578</v>
      </c>
      <c r="V62" s="49" t="s">
        <v>1031</v>
      </c>
      <c r="W62" s="54">
        <f>IF(OR(LEFT(I62)="7",LEFT(I62,1)="8"),VALUE(RIGHT(I62,3)),VALUE(RIGHT(I62,4)))</f>
        <v>1464</v>
      </c>
    </row>
    <row r="63" spans="1:23" s="55" customFormat="1" ht="150.75" customHeight="1" x14ac:dyDescent="0.2">
      <c r="A63" s="45">
        <v>6</v>
      </c>
      <c r="B63" s="46" t="s">
        <v>82</v>
      </c>
      <c r="C63" s="46" t="s">
        <v>1308</v>
      </c>
      <c r="D63" s="46" t="s">
        <v>1307</v>
      </c>
      <c r="E63" s="47">
        <v>1</v>
      </c>
      <c r="F63" s="48" t="s">
        <v>494</v>
      </c>
      <c r="G63" s="49" t="s">
        <v>495</v>
      </c>
      <c r="H63" s="49" t="s">
        <v>495</v>
      </c>
      <c r="I63" s="50" t="s">
        <v>173</v>
      </c>
      <c r="J63" s="51" t="s">
        <v>174</v>
      </c>
      <c r="K63" s="51" t="s">
        <v>175</v>
      </c>
      <c r="L63" s="51" t="s">
        <v>197</v>
      </c>
      <c r="M63" s="51" t="s">
        <v>499</v>
      </c>
      <c r="N63" s="51" t="s">
        <v>681</v>
      </c>
      <c r="O63" s="52">
        <v>3422604114.3400002</v>
      </c>
      <c r="P63" s="52">
        <v>32604790.5</v>
      </c>
      <c r="Q63" s="52">
        <v>47246064.640000001</v>
      </c>
      <c r="R63" s="52">
        <v>38930645.840000004</v>
      </c>
      <c r="S63" s="53" t="s">
        <v>1179</v>
      </c>
      <c r="T63" s="52">
        <v>3339016455.3099999</v>
      </c>
      <c r="U63" s="51" t="s">
        <v>578</v>
      </c>
      <c r="V63" s="49" t="s">
        <v>1503</v>
      </c>
      <c r="W63" s="54">
        <f>IF(OR(LEFT(I63)="7",LEFT(I63,1)="8"),VALUE(RIGHT(I63,3)),VALUE(RIGHT(I63,4)))</f>
        <v>1511</v>
      </c>
    </row>
    <row r="64" spans="1:23" s="55" customFormat="1" ht="308.25" customHeight="1" x14ac:dyDescent="0.2">
      <c r="A64" s="45">
        <v>6</v>
      </c>
      <c r="B64" s="46" t="s">
        <v>82</v>
      </c>
      <c r="C64" s="46" t="s">
        <v>1308</v>
      </c>
      <c r="D64" s="46" t="s">
        <v>1307</v>
      </c>
      <c r="E64" s="47">
        <v>1</v>
      </c>
      <c r="F64" s="48" t="s">
        <v>494</v>
      </c>
      <c r="G64" s="49" t="s">
        <v>495</v>
      </c>
      <c r="H64" s="49" t="s">
        <v>495</v>
      </c>
      <c r="I64" s="50" t="s">
        <v>1156</v>
      </c>
      <c r="J64" s="51" t="s">
        <v>1157</v>
      </c>
      <c r="K64" s="51" t="s">
        <v>1158</v>
      </c>
      <c r="L64" s="51" t="s">
        <v>197</v>
      </c>
      <c r="M64" s="51" t="s">
        <v>499</v>
      </c>
      <c r="N64" s="51" t="s">
        <v>199</v>
      </c>
      <c r="O64" s="52">
        <v>737496.41</v>
      </c>
      <c r="P64" s="52">
        <v>35400000</v>
      </c>
      <c r="Q64" s="52">
        <v>57829.82</v>
      </c>
      <c r="R64" s="52">
        <v>0</v>
      </c>
      <c r="S64" s="53" t="s">
        <v>1504</v>
      </c>
      <c r="T64" s="52">
        <v>36195326.229999997</v>
      </c>
      <c r="U64" s="51" t="s">
        <v>578</v>
      </c>
      <c r="V64" s="49" t="s">
        <v>1277</v>
      </c>
      <c r="W64" s="54">
        <f>IF(OR(LEFT(I64)="7",LEFT(I64,1)="8"),VALUE(RIGHT(I64,3)),VALUE(RIGHT(I64,4)))</f>
        <v>1601</v>
      </c>
    </row>
    <row r="65" spans="1:23" s="55" customFormat="1" ht="150.75" customHeight="1" x14ac:dyDescent="0.2">
      <c r="A65" s="45">
        <v>6</v>
      </c>
      <c r="B65" s="46" t="s">
        <v>82</v>
      </c>
      <c r="C65" s="46" t="s">
        <v>1308</v>
      </c>
      <c r="D65" s="46" t="s">
        <v>1307</v>
      </c>
      <c r="E65" s="47">
        <v>1</v>
      </c>
      <c r="F65" s="48" t="s">
        <v>573</v>
      </c>
      <c r="G65" s="49" t="s">
        <v>40</v>
      </c>
      <c r="H65" s="49" t="s">
        <v>40</v>
      </c>
      <c r="I65" s="50" t="s">
        <v>431</v>
      </c>
      <c r="J65" s="51" t="s">
        <v>432</v>
      </c>
      <c r="K65" s="51" t="s">
        <v>759</v>
      </c>
      <c r="L65" s="51" t="s">
        <v>197</v>
      </c>
      <c r="M65" s="51" t="s">
        <v>577</v>
      </c>
      <c r="N65" s="51" t="s">
        <v>199</v>
      </c>
      <c r="O65" s="52">
        <v>20389</v>
      </c>
      <c r="P65" s="52">
        <v>0</v>
      </c>
      <c r="Q65" s="52">
        <v>210.57</v>
      </c>
      <c r="R65" s="52">
        <v>48.85</v>
      </c>
      <c r="S65" s="53" t="s">
        <v>1182</v>
      </c>
      <c r="T65" s="52">
        <v>20550.72</v>
      </c>
      <c r="U65" s="51" t="s">
        <v>200</v>
      </c>
      <c r="V65" s="49" t="s">
        <v>838</v>
      </c>
      <c r="W65" s="54">
        <f>IF(OR(LEFT(I65)="7",LEFT(I65,1)="8"),VALUE(RIGHT(I65,3)),VALUE(RIGHT(I65,4)))</f>
        <v>196</v>
      </c>
    </row>
    <row r="66" spans="1:23" s="55" customFormat="1" ht="246.75" customHeight="1" x14ac:dyDescent="0.2">
      <c r="A66" s="45">
        <v>6</v>
      </c>
      <c r="B66" s="46" t="s">
        <v>82</v>
      </c>
      <c r="C66" s="46" t="s">
        <v>1308</v>
      </c>
      <c r="D66" s="46" t="s">
        <v>1307</v>
      </c>
      <c r="E66" s="47">
        <v>1</v>
      </c>
      <c r="F66" s="48" t="s">
        <v>573</v>
      </c>
      <c r="G66" s="49" t="s">
        <v>40</v>
      </c>
      <c r="H66" s="49" t="s">
        <v>40</v>
      </c>
      <c r="I66" s="50" t="s">
        <v>673</v>
      </c>
      <c r="J66" s="51" t="s">
        <v>219</v>
      </c>
      <c r="K66" s="51" t="s">
        <v>706</v>
      </c>
      <c r="L66" s="51" t="s">
        <v>197</v>
      </c>
      <c r="M66" s="51" t="s">
        <v>577</v>
      </c>
      <c r="N66" s="51" t="s">
        <v>565</v>
      </c>
      <c r="O66" s="52">
        <v>46250226430.919998</v>
      </c>
      <c r="P66" s="52">
        <v>8388012275.1599998</v>
      </c>
      <c r="Q66" s="52">
        <v>276928926.45999998</v>
      </c>
      <c r="R66" s="52">
        <v>26750937561.82</v>
      </c>
      <c r="S66" s="53" t="s">
        <v>1505</v>
      </c>
      <c r="T66" s="52">
        <v>28164230070.720001</v>
      </c>
      <c r="U66" s="51" t="s">
        <v>200</v>
      </c>
      <c r="V66" s="49" t="s">
        <v>1506</v>
      </c>
      <c r="W66" s="54">
        <f>IF(OR(LEFT(I66)="7",LEFT(I66,1)="8"),VALUE(RIGHT(I66,3)),VALUE(RIGHT(I66,4)))</f>
        <v>362</v>
      </c>
    </row>
    <row r="67" spans="1:23" s="55" customFormat="1" ht="180.75" customHeight="1" x14ac:dyDescent="0.2">
      <c r="A67" s="45">
        <v>6</v>
      </c>
      <c r="B67" s="46" t="s">
        <v>82</v>
      </c>
      <c r="C67" s="46" t="s">
        <v>1308</v>
      </c>
      <c r="D67" s="46" t="s">
        <v>1307</v>
      </c>
      <c r="E67" s="47">
        <v>1</v>
      </c>
      <c r="F67" s="48" t="s">
        <v>573</v>
      </c>
      <c r="G67" s="49" t="s">
        <v>40</v>
      </c>
      <c r="H67" s="49" t="s">
        <v>40</v>
      </c>
      <c r="I67" s="50" t="s">
        <v>760</v>
      </c>
      <c r="J67" s="51" t="s">
        <v>761</v>
      </c>
      <c r="K67" s="51" t="s">
        <v>316</v>
      </c>
      <c r="L67" s="51" t="s">
        <v>197</v>
      </c>
      <c r="M67" s="51" t="s">
        <v>577</v>
      </c>
      <c r="N67" s="51" t="s">
        <v>290</v>
      </c>
      <c r="O67" s="52">
        <v>23619711137.02</v>
      </c>
      <c r="P67" s="52">
        <v>26141697.27</v>
      </c>
      <c r="Q67" s="52">
        <v>-323624526.24000001</v>
      </c>
      <c r="R67" s="52">
        <v>494374511.05000001</v>
      </c>
      <c r="S67" s="53" t="s">
        <v>1183</v>
      </c>
      <c r="T67" s="52">
        <v>22827853797</v>
      </c>
      <c r="U67" s="51" t="s">
        <v>200</v>
      </c>
      <c r="V67" s="49" t="s">
        <v>974</v>
      </c>
      <c r="W67" s="54">
        <f>IF(OR(LEFT(I67)="7",LEFT(I67,1)="8"),VALUE(RIGHT(I67,3)),VALUE(RIGHT(I67,4)))</f>
        <v>1356</v>
      </c>
    </row>
    <row r="68" spans="1:23" s="55" customFormat="1" ht="224.25" customHeight="1" x14ac:dyDescent="0.2">
      <c r="A68" s="45">
        <v>6</v>
      </c>
      <c r="B68" s="46" t="s">
        <v>82</v>
      </c>
      <c r="C68" s="46" t="s">
        <v>1308</v>
      </c>
      <c r="D68" s="46" t="s">
        <v>1307</v>
      </c>
      <c r="E68" s="47">
        <v>1</v>
      </c>
      <c r="F68" s="48" t="s">
        <v>573</v>
      </c>
      <c r="G68" s="49" t="s">
        <v>40</v>
      </c>
      <c r="H68" s="49" t="s">
        <v>40</v>
      </c>
      <c r="I68" s="50" t="s">
        <v>891</v>
      </c>
      <c r="J68" s="51" t="s">
        <v>892</v>
      </c>
      <c r="K68" s="51" t="s">
        <v>893</v>
      </c>
      <c r="L68" s="51" t="s">
        <v>197</v>
      </c>
      <c r="M68" s="51" t="s">
        <v>577</v>
      </c>
      <c r="N68" s="51" t="s">
        <v>290</v>
      </c>
      <c r="O68" s="52">
        <v>871733724.86000001</v>
      </c>
      <c r="P68" s="52">
        <v>15387198.960000001</v>
      </c>
      <c r="Q68" s="52">
        <v>-17121067.32</v>
      </c>
      <c r="R68" s="52">
        <v>11358109</v>
      </c>
      <c r="S68" s="53" t="s">
        <v>1184</v>
      </c>
      <c r="T68" s="52">
        <v>858641747.5</v>
      </c>
      <c r="U68" s="51" t="s">
        <v>200</v>
      </c>
      <c r="V68" s="49" t="s">
        <v>1036</v>
      </c>
      <c r="W68" s="54">
        <f>IF(OR(LEFT(I68)="7",LEFT(I68,1)="8"),VALUE(RIGHT(I68,3)),VALUE(RIGHT(I68,4)))</f>
        <v>1556</v>
      </c>
    </row>
    <row r="69" spans="1:23" s="55" customFormat="1" ht="214.5" customHeight="1" x14ac:dyDescent="0.2">
      <c r="A69" s="45">
        <v>6</v>
      </c>
      <c r="B69" s="46" t="s">
        <v>82</v>
      </c>
      <c r="C69" s="46" t="s">
        <v>1308</v>
      </c>
      <c r="D69" s="46" t="s">
        <v>1307</v>
      </c>
      <c r="E69" s="47">
        <v>1</v>
      </c>
      <c r="F69" s="48" t="s">
        <v>573</v>
      </c>
      <c r="G69" s="49" t="s">
        <v>40</v>
      </c>
      <c r="H69" s="49" t="s">
        <v>40</v>
      </c>
      <c r="I69" s="50" t="s">
        <v>960</v>
      </c>
      <c r="J69" s="51" t="s">
        <v>961</v>
      </c>
      <c r="K69" s="51" t="s">
        <v>962</v>
      </c>
      <c r="L69" s="51" t="s">
        <v>197</v>
      </c>
      <c r="M69" s="51" t="s">
        <v>577</v>
      </c>
      <c r="N69" s="51" t="s">
        <v>199</v>
      </c>
      <c r="O69" s="52">
        <v>43837883.579999998</v>
      </c>
      <c r="P69" s="52">
        <v>0</v>
      </c>
      <c r="Q69" s="52">
        <v>431998.01</v>
      </c>
      <c r="R69" s="52">
        <v>33874130</v>
      </c>
      <c r="S69" s="53" t="s">
        <v>1181</v>
      </c>
      <c r="T69" s="52">
        <v>10395751.59</v>
      </c>
      <c r="U69" s="51" t="s">
        <v>200</v>
      </c>
      <c r="V69" s="49" t="s">
        <v>1020</v>
      </c>
      <c r="W69" s="54">
        <f>IF(OR(LEFT(I69)="7",LEFT(I69,1)="8"),VALUE(RIGHT(I69,3)),VALUE(RIGHT(I69,4)))</f>
        <v>1571</v>
      </c>
    </row>
    <row r="70" spans="1:23" s="55" customFormat="1" ht="150.75" customHeight="1" x14ac:dyDescent="0.2">
      <c r="A70" s="45">
        <v>6</v>
      </c>
      <c r="B70" s="46" t="s">
        <v>82</v>
      </c>
      <c r="C70" s="46" t="s">
        <v>1308</v>
      </c>
      <c r="D70" s="46" t="s">
        <v>1307</v>
      </c>
      <c r="E70" s="47">
        <v>1</v>
      </c>
      <c r="F70" s="48" t="s">
        <v>727</v>
      </c>
      <c r="G70" s="49" t="s">
        <v>728</v>
      </c>
      <c r="H70" s="49" t="s">
        <v>728</v>
      </c>
      <c r="I70" s="50" t="s">
        <v>327</v>
      </c>
      <c r="J70" s="51" t="s">
        <v>328</v>
      </c>
      <c r="K70" s="51" t="s">
        <v>329</v>
      </c>
      <c r="L70" s="51" t="s">
        <v>197</v>
      </c>
      <c r="M70" s="51" t="s">
        <v>326</v>
      </c>
      <c r="N70" s="51" t="s">
        <v>290</v>
      </c>
      <c r="O70" s="52">
        <v>1522869569.1199999</v>
      </c>
      <c r="P70" s="52">
        <v>25764849</v>
      </c>
      <c r="Q70" s="52">
        <v>25133979.02</v>
      </c>
      <c r="R70" s="52">
        <v>19925494.25</v>
      </c>
      <c r="S70" s="53" t="s">
        <v>1185</v>
      </c>
      <c r="T70" s="52">
        <v>1553842902.8900001</v>
      </c>
      <c r="U70" s="51" t="s">
        <v>200</v>
      </c>
      <c r="V70" s="49" t="s">
        <v>839</v>
      </c>
      <c r="W70" s="54">
        <f>IF(OR(LEFT(I70)="7",LEFT(I70,1)="8"),VALUE(RIGHT(I70,3)),VALUE(RIGHT(I70,4)))</f>
        <v>1398</v>
      </c>
    </row>
    <row r="71" spans="1:23" s="55" customFormat="1" ht="273" customHeight="1" x14ac:dyDescent="0.2">
      <c r="A71" s="45">
        <v>6</v>
      </c>
      <c r="B71" s="46" t="s">
        <v>82</v>
      </c>
      <c r="C71" s="46" t="s">
        <v>1308</v>
      </c>
      <c r="D71" s="46" t="s">
        <v>1307</v>
      </c>
      <c r="E71" s="47">
        <v>1</v>
      </c>
      <c r="F71" s="48" t="s">
        <v>913</v>
      </c>
      <c r="G71" s="49" t="s">
        <v>914</v>
      </c>
      <c r="H71" s="49" t="s">
        <v>914</v>
      </c>
      <c r="I71" s="50" t="s">
        <v>915</v>
      </c>
      <c r="J71" s="51" t="s">
        <v>916</v>
      </c>
      <c r="K71" s="51" t="s">
        <v>917</v>
      </c>
      <c r="L71" s="51" t="s">
        <v>600</v>
      </c>
      <c r="M71" s="51" t="s">
        <v>691</v>
      </c>
      <c r="N71" s="51" t="s">
        <v>290</v>
      </c>
      <c r="O71" s="52">
        <v>19686928650</v>
      </c>
      <c r="P71" s="52">
        <v>0</v>
      </c>
      <c r="Q71" s="52">
        <v>391270999.94999999</v>
      </c>
      <c r="R71" s="52">
        <v>1296979744.79</v>
      </c>
      <c r="S71" s="53" t="s">
        <v>1186</v>
      </c>
      <c r="T71" s="52">
        <v>18781219905.16</v>
      </c>
      <c r="U71" s="51" t="s">
        <v>578</v>
      </c>
      <c r="V71" s="49" t="s">
        <v>1507</v>
      </c>
      <c r="W71" s="54">
        <f>IF(OR(LEFT(I71)="7",LEFT(I71,1)="8"),VALUE(RIGHT(I71,3)),VALUE(RIGHT(I71,4)))</f>
        <v>1559</v>
      </c>
    </row>
    <row r="72" spans="1:23" s="55" customFormat="1" ht="228" customHeight="1" x14ac:dyDescent="0.2">
      <c r="A72" s="45">
        <v>6</v>
      </c>
      <c r="B72" s="46" t="s">
        <v>82</v>
      </c>
      <c r="C72" s="46" t="s">
        <v>1308</v>
      </c>
      <c r="D72" s="46" t="s">
        <v>1307</v>
      </c>
      <c r="E72" s="47">
        <v>1</v>
      </c>
      <c r="F72" s="48" t="s">
        <v>188</v>
      </c>
      <c r="G72" s="49" t="s">
        <v>589</v>
      </c>
      <c r="H72" s="49" t="s">
        <v>589</v>
      </c>
      <c r="I72" s="50" t="s">
        <v>745</v>
      </c>
      <c r="J72" s="51" t="s">
        <v>828</v>
      </c>
      <c r="K72" s="51" t="s">
        <v>829</v>
      </c>
      <c r="L72" s="51" t="s">
        <v>197</v>
      </c>
      <c r="M72" s="51" t="s">
        <v>198</v>
      </c>
      <c r="N72" s="51" t="s">
        <v>199</v>
      </c>
      <c r="O72" s="52">
        <v>3755273424.5999999</v>
      </c>
      <c r="P72" s="52">
        <v>-41839305.890000001</v>
      </c>
      <c r="Q72" s="52">
        <v>47306915.880000003</v>
      </c>
      <c r="R72" s="52">
        <v>1595303.87</v>
      </c>
      <c r="S72" s="53" t="s">
        <v>1508</v>
      </c>
      <c r="T72" s="52">
        <v>3759145730.7199998</v>
      </c>
      <c r="U72" s="51" t="s">
        <v>200</v>
      </c>
      <c r="V72" s="49" t="s">
        <v>842</v>
      </c>
      <c r="W72" s="54">
        <f>IF(OR(LEFT(I72)="7",LEFT(I72,1)="8"),VALUE(RIGHT(I72,3)),VALUE(RIGHT(I72,4)))</f>
        <v>1346</v>
      </c>
    </row>
    <row r="73" spans="1:23" s="55" customFormat="1" ht="203.25" customHeight="1" x14ac:dyDescent="0.2">
      <c r="A73" s="45">
        <v>6</v>
      </c>
      <c r="B73" s="46" t="s">
        <v>82</v>
      </c>
      <c r="C73" s="46" t="s">
        <v>1308</v>
      </c>
      <c r="D73" s="46" t="s">
        <v>1307</v>
      </c>
      <c r="E73" s="47">
        <v>1</v>
      </c>
      <c r="F73" s="48" t="s">
        <v>188</v>
      </c>
      <c r="G73" s="49" t="s">
        <v>589</v>
      </c>
      <c r="H73" s="49" t="s">
        <v>589</v>
      </c>
      <c r="I73" s="50" t="s">
        <v>733</v>
      </c>
      <c r="J73" s="51" t="s">
        <v>734</v>
      </c>
      <c r="K73" s="51" t="s">
        <v>696</v>
      </c>
      <c r="L73" s="51" t="s">
        <v>197</v>
      </c>
      <c r="M73" s="51" t="s">
        <v>198</v>
      </c>
      <c r="N73" s="51" t="s">
        <v>570</v>
      </c>
      <c r="O73" s="52">
        <v>19583866513.41</v>
      </c>
      <c r="P73" s="52">
        <v>482483229.92000002</v>
      </c>
      <c r="Q73" s="52">
        <v>188497254.50999999</v>
      </c>
      <c r="R73" s="52">
        <v>943038288.86000001</v>
      </c>
      <c r="S73" s="53" t="s">
        <v>1188</v>
      </c>
      <c r="T73" s="52">
        <v>19311808708.98</v>
      </c>
      <c r="U73" s="51" t="s">
        <v>578</v>
      </c>
      <c r="V73" s="49" t="s">
        <v>840</v>
      </c>
      <c r="W73" s="54">
        <f>IF(OR(LEFT(I73)="7",LEFT(I73,1)="8"),VALUE(RIGHT(I73,3)),VALUE(RIGHT(I73,4)))</f>
        <v>582</v>
      </c>
    </row>
    <row r="74" spans="1:23" s="55" customFormat="1" ht="203.25" customHeight="1" x14ac:dyDescent="0.2">
      <c r="A74" s="45">
        <v>6</v>
      </c>
      <c r="B74" s="46" t="s">
        <v>82</v>
      </c>
      <c r="C74" s="46" t="s">
        <v>1308</v>
      </c>
      <c r="D74" s="46" t="s">
        <v>1307</v>
      </c>
      <c r="E74" s="47">
        <v>1</v>
      </c>
      <c r="F74" s="48" t="s">
        <v>188</v>
      </c>
      <c r="G74" s="49" t="s">
        <v>589</v>
      </c>
      <c r="H74" s="49" t="s">
        <v>589</v>
      </c>
      <c r="I74" s="50" t="s">
        <v>735</v>
      </c>
      <c r="J74" s="51" t="s">
        <v>736</v>
      </c>
      <c r="K74" s="51" t="s">
        <v>697</v>
      </c>
      <c r="L74" s="51" t="s">
        <v>197</v>
      </c>
      <c r="M74" s="51" t="s">
        <v>198</v>
      </c>
      <c r="N74" s="51" t="s">
        <v>199</v>
      </c>
      <c r="O74" s="52">
        <v>7741203.2000000002</v>
      </c>
      <c r="P74" s="52">
        <v>0</v>
      </c>
      <c r="Q74" s="52">
        <v>0</v>
      </c>
      <c r="R74" s="52">
        <v>0</v>
      </c>
      <c r="S74" s="53" t="s">
        <v>1288</v>
      </c>
      <c r="T74" s="52">
        <v>7741203.2000000002</v>
      </c>
      <c r="U74" s="51" t="s">
        <v>578</v>
      </c>
      <c r="V74" s="49" t="s">
        <v>1423</v>
      </c>
      <c r="W74" s="54">
        <f>IF(OR(LEFT(I74)="7",LEFT(I74,1)="8"),VALUE(RIGHT(I74,3)),VALUE(RIGHT(I74,4)))</f>
        <v>721</v>
      </c>
    </row>
    <row r="75" spans="1:23" s="55" customFormat="1" ht="203.25" customHeight="1" x14ac:dyDescent="0.2">
      <c r="A75" s="45">
        <v>6</v>
      </c>
      <c r="B75" s="46" t="s">
        <v>82</v>
      </c>
      <c r="C75" s="46" t="s">
        <v>1308</v>
      </c>
      <c r="D75" s="46" t="s">
        <v>1307</v>
      </c>
      <c r="E75" s="47">
        <v>1</v>
      </c>
      <c r="F75" s="48" t="s">
        <v>188</v>
      </c>
      <c r="G75" s="49" t="s">
        <v>589</v>
      </c>
      <c r="H75" s="49" t="s">
        <v>589</v>
      </c>
      <c r="I75" s="50" t="s">
        <v>137</v>
      </c>
      <c r="J75" s="51" t="s">
        <v>11</v>
      </c>
      <c r="K75" s="51" t="s">
        <v>138</v>
      </c>
      <c r="L75" s="51" t="s">
        <v>197</v>
      </c>
      <c r="M75" s="51" t="s">
        <v>198</v>
      </c>
      <c r="N75" s="51" t="s">
        <v>290</v>
      </c>
      <c r="O75" s="52">
        <v>17609068300.389999</v>
      </c>
      <c r="P75" s="52">
        <v>753163358</v>
      </c>
      <c r="Q75" s="52">
        <v>315361976.50999999</v>
      </c>
      <c r="R75" s="52">
        <v>569781702.86000001</v>
      </c>
      <c r="S75" s="53" t="s">
        <v>1509</v>
      </c>
      <c r="T75" s="52">
        <v>18107811932.040001</v>
      </c>
      <c r="U75" s="51" t="s">
        <v>578</v>
      </c>
      <c r="V75" s="49" t="s">
        <v>1510</v>
      </c>
      <c r="W75" s="54">
        <f>IF(OR(LEFT(I75)="7",LEFT(I75,1)="8"),VALUE(RIGHT(I75,3)),VALUE(RIGHT(I75,4)))</f>
        <v>742</v>
      </c>
    </row>
    <row r="76" spans="1:23" s="55" customFormat="1" ht="222" customHeight="1" x14ac:dyDescent="0.2">
      <c r="A76" s="45">
        <v>6</v>
      </c>
      <c r="B76" s="46" t="s">
        <v>82</v>
      </c>
      <c r="C76" s="46" t="s">
        <v>1308</v>
      </c>
      <c r="D76" s="46" t="s">
        <v>1307</v>
      </c>
      <c r="E76" s="47">
        <v>1</v>
      </c>
      <c r="F76" s="48" t="s">
        <v>188</v>
      </c>
      <c r="G76" s="49" t="s">
        <v>589</v>
      </c>
      <c r="H76" s="49" t="s">
        <v>589</v>
      </c>
      <c r="I76" s="50" t="s">
        <v>744</v>
      </c>
      <c r="J76" s="51" t="s">
        <v>894</v>
      </c>
      <c r="K76" s="51" t="s">
        <v>895</v>
      </c>
      <c r="L76" s="51" t="s">
        <v>197</v>
      </c>
      <c r="M76" s="51" t="s">
        <v>198</v>
      </c>
      <c r="N76" s="51" t="s">
        <v>570</v>
      </c>
      <c r="O76" s="52">
        <v>10309271282.35</v>
      </c>
      <c r="P76" s="52">
        <v>244869696.19999999</v>
      </c>
      <c r="Q76" s="52">
        <v>80311202.730000004</v>
      </c>
      <c r="R76" s="52">
        <v>252641612.02000001</v>
      </c>
      <c r="S76" s="53" t="s">
        <v>1424</v>
      </c>
      <c r="T76" s="52">
        <v>10296900492.43</v>
      </c>
      <c r="U76" s="51" t="s">
        <v>578</v>
      </c>
      <c r="V76" s="49" t="s">
        <v>841</v>
      </c>
      <c r="W76" s="54">
        <f>IF(OR(LEFT(I76)="7",LEFT(I76,1)="8"),VALUE(RIGHT(I76,3)),VALUE(RIGHT(I76,4)))</f>
        <v>1336</v>
      </c>
    </row>
    <row r="77" spans="1:23" s="55" customFormat="1" ht="231.75" customHeight="1" x14ac:dyDescent="0.2">
      <c r="A77" s="45">
        <v>6</v>
      </c>
      <c r="B77" s="46" t="s">
        <v>82</v>
      </c>
      <c r="C77" s="46" t="s">
        <v>1308</v>
      </c>
      <c r="D77" s="46" t="s">
        <v>1307</v>
      </c>
      <c r="E77" s="47">
        <v>1</v>
      </c>
      <c r="F77" s="48" t="s">
        <v>188</v>
      </c>
      <c r="G77" s="49" t="s">
        <v>589</v>
      </c>
      <c r="H77" s="49" t="s">
        <v>589</v>
      </c>
      <c r="I77" s="50" t="s">
        <v>411</v>
      </c>
      <c r="J77" s="51" t="s">
        <v>162</v>
      </c>
      <c r="K77" s="51" t="s">
        <v>91</v>
      </c>
      <c r="L77" s="51" t="s">
        <v>197</v>
      </c>
      <c r="M77" s="51" t="s">
        <v>198</v>
      </c>
      <c r="N77" s="51" t="s">
        <v>290</v>
      </c>
      <c r="O77" s="52">
        <v>421839341.35000002</v>
      </c>
      <c r="P77" s="52">
        <v>14953226.85</v>
      </c>
      <c r="Q77" s="52">
        <v>6329346.4800000004</v>
      </c>
      <c r="R77" s="52">
        <v>16155473.810000001</v>
      </c>
      <c r="S77" s="53" t="s">
        <v>1511</v>
      </c>
      <c r="T77" s="52">
        <v>426966440.87</v>
      </c>
      <c r="U77" s="51" t="s">
        <v>578</v>
      </c>
      <c r="V77" s="49" t="s">
        <v>1512</v>
      </c>
      <c r="W77" s="54">
        <f>IF(OR(LEFT(I77)="7",LEFT(I77,1)="8"),VALUE(RIGHT(I77,3)),VALUE(RIGHT(I77,4)))</f>
        <v>1462</v>
      </c>
    </row>
    <row r="78" spans="1:23" s="55" customFormat="1" ht="224.25" customHeight="1" x14ac:dyDescent="0.2">
      <c r="A78" s="45">
        <v>6</v>
      </c>
      <c r="B78" s="46" t="s">
        <v>82</v>
      </c>
      <c r="C78" s="46" t="s">
        <v>1308</v>
      </c>
      <c r="D78" s="46" t="s">
        <v>1307</v>
      </c>
      <c r="E78" s="47">
        <v>1</v>
      </c>
      <c r="F78" s="48" t="s">
        <v>188</v>
      </c>
      <c r="G78" s="49" t="s">
        <v>589</v>
      </c>
      <c r="H78" s="49" t="s">
        <v>589</v>
      </c>
      <c r="I78" s="50" t="s">
        <v>176</v>
      </c>
      <c r="J78" s="51" t="s">
        <v>177</v>
      </c>
      <c r="K78" s="51" t="s">
        <v>178</v>
      </c>
      <c r="L78" s="51" t="s">
        <v>197</v>
      </c>
      <c r="M78" s="51" t="s">
        <v>198</v>
      </c>
      <c r="N78" s="51" t="s">
        <v>681</v>
      </c>
      <c r="O78" s="52">
        <v>3573988137.4499998</v>
      </c>
      <c r="P78" s="52">
        <v>113519345</v>
      </c>
      <c r="Q78" s="52">
        <v>42770824.93</v>
      </c>
      <c r="R78" s="52">
        <v>81459048.170000002</v>
      </c>
      <c r="S78" s="53" t="s">
        <v>1513</v>
      </c>
      <c r="T78" s="52">
        <v>3648819259.21</v>
      </c>
      <c r="U78" s="51" t="s">
        <v>578</v>
      </c>
      <c r="V78" s="49" t="s">
        <v>1514</v>
      </c>
      <c r="W78" s="54">
        <f>IF(OR(LEFT(I78)="7",LEFT(I78,1)="8"),VALUE(RIGHT(I78,3)),VALUE(RIGHT(I78,4)))</f>
        <v>1508</v>
      </c>
    </row>
    <row r="79" spans="1:23" s="55" customFormat="1" ht="214.5" customHeight="1" x14ac:dyDescent="0.2">
      <c r="A79" s="45">
        <v>6</v>
      </c>
      <c r="B79" s="46" t="s">
        <v>82</v>
      </c>
      <c r="C79" s="46" t="s">
        <v>1308</v>
      </c>
      <c r="D79" s="46" t="s">
        <v>1307</v>
      </c>
      <c r="E79" s="47">
        <v>1</v>
      </c>
      <c r="F79" s="48" t="s">
        <v>188</v>
      </c>
      <c r="G79" s="49" t="s">
        <v>589</v>
      </c>
      <c r="H79" s="49" t="s">
        <v>589</v>
      </c>
      <c r="I79" s="50" t="s">
        <v>699</v>
      </c>
      <c r="J79" s="51" t="s">
        <v>1149</v>
      </c>
      <c r="K79" s="51" t="s">
        <v>1150</v>
      </c>
      <c r="L79" s="51" t="s">
        <v>197</v>
      </c>
      <c r="M79" s="51" t="s">
        <v>198</v>
      </c>
      <c r="N79" s="51" t="s">
        <v>199</v>
      </c>
      <c r="O79" s="52">
        <v>300591210.38999999</v>
      </c>
      <c r="P79" s="52">
        <v>591209.24</v>
      </c>
      <c r="Q79" s="52">
        <v>3208333.53</v>
      </c>
      <c r="R79" s="52">
        <v>18356951.329999998</v>
      </c>
      <c r="S79" s="53" t="s">
        <v>1515</v>
      </c>
      <c r="T79" s="52">
        <v>286033801.82999998</v>
      </c>
      <c r="U79" s="51" t="s">
        <v>578</v>
      </c>
      <c r="V79" s="49" t="s">
        <v>985</v>
      </c>
      <c r="W79" s="54">
        <f>IF(OR(LEFT(I79)="7",LEFT(I79,1)="8"),VALUE(RIGHT(I79,3)),VALUE(RIGHT(I79,4)))</f>
        <v>1516</v>
      </c>
    </row>
    <row r="80" spans="1:23" s="55" customFormat="1" ht="201.75" customHeight="1" x14ac:dyDescent="0.2">
      <c r="A80" s="45">
        <v>6</v>
      </c>
      <c r="B80" s="46" t="s">
        <v>82</v>
      </c>
      <c r="C80" s="46" t="s">
        <v>1308</v>
      </c>
      <c r="D80" s="46" t="s">
        <v>1307</v>
      </c>
      <c r="E80" s="47">
        <v>1</v>
      </c>
      <c r="F80" s="48" t="s">
        <v>188</v>
      </c>
      <c r="G80" s="49" t="s">
        <v>589</v>
      </c>
      <c r="H80" s="49" t="s">
        <v>589</v>
      </c>
      <c r="I80" s="50" t="s">
        <v>975</v>
      </c>
      <c r="J80" s="51" t="s">
        <v>976</v>
      </c>
      <c r="K80" s="51" t="s">
        <v>977</v>
      </c>
      <c r="L80" s="51" t="s">
        <v>197</v>
      </c>
      <c r="M80" s="51" t="s">
        <v>198</v>
      </c>
      <c r="N80" s="51" t="s">
        <v>199</v>
      </c>
      <c r="O80" s="52">
        <v>25718306.949999999</v>
      </c>
      <c r="P80" s="52">
        <v>-716448.55</v>
      </c>
      <c r="Q80" s="52">
        <v>158455.43</v>
      </c>
      <c r="R80" s="52">
        <v>130774.13</v>
      </c>
      <c r="S80" s="53" t="s">
        <v>1187</v>
      </c>
      <c r="T80" s="52">
        <v>25029539.699999999</v>
      </c>
      <c r="U80" s="51" t="s">
        <v>578</v>
      </c>
      <c r="V80" s="49" t="s">
        <v>1079</v>
      </c>
      <c r="W80" s="54">
        <f>IF(OR(LEFT(I80)="7",LEFT(I80,1)="8"),VALUE(RIGHT(I80,3)),VALUE(RIGHT(I80,4)))</f>
        <v>1572</v>
      </c>
    </row>
    <row r="81" spans="1:23" s="55" customFormat="1" ht="198" customHeight="1" x14ac:dyDescent="0.2">
      <c r="A81" s="45">
        <v>6</v>
      </c>
      <c r="B81" s="46" t="s">
        <v>82</v>
      </c>
      <c r="C81" s="46" t="s">
        <v>1308</v>
      </c>
      <c r="D81" s="46" t="s">
        <v>1307</v>
      </c>
      <c r="E81" s="47">
        <v>1</v>
      </c>
      <c r="F81" s="48" t="s">
        <v>188</v>
      </c>
      <c r="G81" s="49" t="s">
        <v>589</v>
      </c>
      <c r="H81" s="49" t="s">
        <v>589</v>
      </c>
      <c r="I81" s="50" t="s">
        <v>1251</v>
      </c>
      <c r="J81" s="51" t="s">
        <v>1252</v>
      </c>
      <c r="K81" s="51" t="s">
        <v>1253</v>
      </c>
      <c r="L81" s="51" t="s">
        <v>197</v>
      </c>
      <c r="M81" s="51" t="s">
        <v>198</v>
      </c>
      <c r="N81" s="51" t="s">
        <v>570</v>
      </c>
      <c r="O81" s="52">
        <v>18438467.039999999</v>
      </c>
      <c r="P81" s="52">
        <v>20000000</v>
      </c>
      <c r="Q81" s="52">
        <v>283705.52</v>
      </c>
      <c r="R81" s="52">
        <v>0</v>
      </c>
      <c r="S81" s="53" t="s">
        <v>1516</v>
      </c>
      <c r="T81" s="52">
        <v>38722172.560000002</v>
      </c>
      <c r="U81" s="51" t="s">
        <v>578</v>
      </c>
      <c r="V81" s="49" t="s">
        <v>1517</v>
      </c>
      <c r="W81" s="54">
        <f>IF(OR(LEFT(I81)="7",LEFT(I81,1)="8"),VALUE(RIGHT(I81,3)),VALUE(RIGHT(I81,4)))</f>
        <v>1606</v>
      </c>
    </row>
    <row r="82" spans="1:23" s="55" customFormat="1" ht="186.75" customHeight="1" x14ac:dyDescent="0.2">
      <c r="A82" s="45">
        <v>6</v>
      </c>
      <c r="B82" s="46" t="s">
        <v>82</v>
      </c>
      <c r="C82" s="46" t="s">
        <v>1308</v>
      </c>
      <c r="D82" s="46" t="s">
        <v>1307</v>
      </c>
      <c r="E82" s="47">
        <v>1</v>
      </c>
      <c r="F82" s="48" t="s">
        <v>747</v>
      </c>
      <c r="G82" s="49" t="s">
        <v>1518</v>
      </c>
      <c r="H82" s="49" t="s">
        <v>1518</v>
      </c>
      <c r="I82" s="50" t="s">
        <v>749</v>
      </c>
      <c r="J82" s="51" t="s">
        <v>112</v>
      </c>
      <c r="K82" s="51" t="s">
        <v>767</v>
      </c>
      <c r="L82" s="51" t="s">
        <v>197</v>
      </c>
      <c r="M82" s="51" t="s">
        <v>563</v>
      </c>
      <c r="N82" s="51" t="s">
        <v>290</v>
      </c>
      <c r="O82" s="52">
        <v>863107641.89999998</v>
      </c>
      <c r="P82" s="52">
        <v>1246841.04</v>
      </c>
      <c r="Q82" s="52">
        <v>6999780.75</v>
      </c>
      <c r="R82" s="52">
        <v>10477481.67</v>
      </c>
      <c r="S82" s="53" t="s">
        <v>1325</v>
      </c>
      <c r="T82" s="52">
        <v>860876782.01999998</v>
      </c>
      <c r="U82" s="51" t="s">
        <v>200</v>
      </c>
      <c r="V82" s="49" t="s">
        <v>1385</v>
      </c>
      <c r="W82" s="54">
        <f>IF(OR(LEFT(I82)="7",LEFT(I82,1)="8"),VALUE(RIGHT(I82,3)),VALUE(RIGHT(I82,4)))</f>
        <v>1320</v>
      </c>
    </row>
    <row r="83" spans="1:23" s="55" customFormat="1" ht="195.75" customHeight="1" x14ac:dyDescent="0.2">
      <c r="A83" s="45">
        <v>6</v>
      </c>
      <c r="B83" s="46" t="s">
        <v>82</v>
      </c>
      <c r="C83" s="46" t="s">
        <v>1308</v>
      </c>
      <c r="D83" s="46" t="s">
        <v>1307</v>
      </c>
      <c r="E83" s="47">
        <v>1</v>
      </c>
      <c r="F83" s="48" t="s">
        <v>747</v>
      </c>
      <c r="G83" s="49" t="s">
        <v>1518</v>
      </c>
      <c r="H83" s="49" t="s">
        <v>1518</v>
      </c>
      <c r="I83" s="50" t="s">
        <v>750</v>
      </c>
      <c r="J83" s="51" t="s">
        <v>165</v>
      </c>
      <c r="K83" s="51" t="s">
        <v>768</v>
      </c>
      <c r="L83" s="51" t="s">
        <v>197</v>
      </c>
      <c r="M83" s="51" t="s">
        <v>563</v>
      </c>
      <c r="N83" s="51" t="s">
        <v>681</v>
      </c>
      <c r="O83" s="52">
        <v>1391804.34</v>
      </c>
      <c r="P83" s="52">
        <v>0</v>
      </c>
      <c r="Q83" s="52">
        <v>8166.61</v>
      </c>
      <c r="R83" s="52">
        <v>151107.42000000001</v>
      </c>
      <c r="S83" s="53" t="s">
        <v>1189</v>
      </c>
      <c r="T83" s="52">
        <v>1248863.53</v>
      </c>
      <c r="U83" s="51" t="s">
        <v>200</v>
      </c>
      <c r="V83" s="49" t="s">
        <v>1519</v>
      </c>
      <c r="W83" s="54">
        <f>IF(OR(LEFT(I83)="7",LEFT(I83,1)="8"),VALUE(RIGHT(I83,3)),VALUE(RIGHT(I83,4)))</f>
        <v>1321</v>
      </c>
    </row>
    <row r="84" spans="1:23" s="55" customFormat="1" ht="180.75" customHeight="1" x14ac:dyDescent="0.2">
      <c r="A84" s="45">
        <v>6</v>
      </c>
      <c r="B84" s="46" t="s">
        <v>82</v>
      </c>
      <c r="C84" s="46" t="s">
        <v>1308</v>
      </c>
      <c r="D84" s="46" t="s">
        <v>1307</v>
      </c>
      <c r="E84" s="47">
        <v>1</v>
      </c>
      <c r="F84" s="48" t="s">
        <v>343</v>
      </c>
      <c r="G84" s="49" t="s">
        <v>344</v>
      </c>
      <c r="H84" s="49" t="s">
        <v>344</v>
      </c>
      <c r="I84" s="50" t="s">
        <v>507</v>
      </c>
      <c r="J84" s="51" t="s">
        <v>6</v>
      </c>
      <c r="K84" s="51" t="s">
        <v>416</v>
      </c>
      <c r="L84" s="51" t="s">
        <v>197</v>
      </c>
      <c r="M84" s="51" t="s">
        <v>198</v>
      </c>
      <c r="N84" s="51" t="s">
        <v>199</v>
      </c>
      <c r="O84" s="52">
        <v>0</v>
      </c>
      <c r="P84" s="52">
        <v>0</v>
      </c>
      <c r="Q84" s="52">
        <v>0</v>
      </c>
      <c r="R84" s="52">
        <v>0</v>
      </c>
      <c r="S84" s="53" t="s">
        <v>1520</v>
      </c>
      <c r="T84" s="52">
        <v>0</v>
      </c>
      <c r="U84" s="51" t="s">
        <v>200</v>
      </c>
      <c r="V84" s="49" t="s">
        <v>1521</v>
      </c>
      <c r="W84" s="54">
        <f>IF(OR(LEFT(I84)="7",LEFT(I84,1)="8"),VALUE(RIGHT(I84,3)),VALUE(RIGHT(I84,4)))</f>
        <v>1129</v>
      </c>
    </row>
    <row r="85" spans="1:23" s="55" customFormat="1" ht="188.25" customHeight="1" x14ac:dyDescent="0.2">
      <c r="A85" s="45">
        <v>6</v>
      </c>
      <c r="B85" s="46" t="s">
        <v>82</v>
      </c>
      <c r="C85" s="46" t="s">
        <v>1308</v>
      </c>
      <c r="D85" s="46" t="s">
        <v>1307</v>
      </c>
      <c r="E85" s="47">
        <v>1</v>
      </c>
      <c r="F85" s="48" t="s">
        <v>343</v>
      </c>
      <c r="G85" s="49" t="s">
        <v>344</v>
      </c>
      <c r="H85" s="49" t="s">
        <v>344</v>
      </c>
      <c r="I85" s="50" t="s">
        <v>510</v>
      </c>
      <c r="J85" s="51" t="s">
        <v>66</v>
      </c>
      <c r="K85" s="51" t="s">
        <v>306</v>
      </c>
      <c r="L85" s="51" t="s">
        <v>600</v>
      </c>
      <c r="M85" s="51" t="s">
        <v>737</v>
      </c>
      <c r="N85" s="51" t="s">
        <v>290</v>
      </c>
      <c r="O85" s="52">
        <v>62990678.859999999</v>
      </c>
      <c r="P85" s="52">
        <v>1393916.5</v>
      </c>
      <c r="Q85" s="52">
        <v>21319.01</v>
      </c>
      <c r="R85" s="52">
        <v>513678.52</v>
      </c>
      <c r="S85" s="53" t="s">
        <v>1289</v>
      </c>
      <c r="T85" s="52">
        <v>63892235.850000001</v>
      </c>
      <c r="U85" s="51" t="s">
        <v>200</v>
      </c>
      <c r="V85" s="49" t="s">
        <v>1326</v>
      </c>
      <c r="W85" s="54">
        <f>IF(OR(LEFT(I85)="7",LEFT(I85,1)="8"),VALUE(RIGHT(I85,3)),VALUE(RIGHT(I85,4)))</f>
        <v>1446</v>
      </c>
    </row>
    <row r="86" spans="1:23" s="55" customFormat="1" ht="190.5" customHeight="1" x14ac:dyDescent="0.2">
      <c r="A86" s="45">
        <v>6</v>
      </c>
      <c r="B86" s="46" t="s">
        <v>82</v>
      </c>
      <c r="C86" s="46" t="s">
        <v>1308</v>
      </c>
      <c r="D86" s="46" t="s">
        <v>1307</v>
      </c>
      <c r="E86" s="47">
        <v>1</v>
      </c>
      <c r="F86" s="48" t="s">
        <v>343</v>
      </c>
      <c r="G86" s="49" t="s">
        <v>344</v>
      </c>
      <c r="H86" s="49" t="s">
        <v>344</v>
      </c>
      <c r="I86" s="50" t="s">
        <v>511</v>
      </c>
      <c r="J86" s="51" t="s">
        <v>166</v>
      </c>
      <c r="K86" s="51" t="s">
        <v>307</v>
      </c>
      <c r="L86" s="51" t="s">
        <v>600</v>
      </c>
      <c r="M86" s="51" t="s">
        <v>737</v>
      </c>
      <c r="N86" s="51" t="s">
        <v>290</v>
      </c>
      <c r="O86" s="52">
        <v>48189699.490000002</v>
      </c>
      <c r="P86" s="52">
        <v>0</v>
      </c>
      <c r="Q86" s="52">
        <v>499295.99</v>
      </c>
      <c r="R86" s="52">
        <v>1680392.28</v>
      </c>
      <c r="S86" s="53" t="s">
        <v>1290</v>
      </c>
      <c r="T86" s="52">
        <v>47008603.200000003</v>
      </c>
      <c r="U86" s="51" t="s">
        <v>200</v>
      </c>
      <c r="V86" s="49" t="s">
        <v>1280</v>
      </c>
      <c r="W86" s="54">
        <f>IF(OR(LEFT(I86)="7",LEFT(I86,1)="8"),VALUE(RIGHT(I86,3)),VALUE(RIGHT(I86,4)))</f>
        <v>1449</v>
      </c>
    </row>
    <row r="87" spans="1:23" s="55" customFormat="1" ht="150.75" customHeight="1" x14ac:dyDescent="0.2">
      <c r="A87" s="45">
        <v>6</v>
      </c>
      <c r="B87" s="46" t="s">
        <v>82</v>
      </c>
      <c r="C87" s="46" t="s">
        <v>1308</v>
      </c>
      <c r="D87" s="46" t="s">
        <v>1307</v>
      </c>
      <c r="E87" s="47">
        <v>1</v>
      </c>
      <c r="F87" s="48" t="s">
        <v>343</v>
      </c>
      <c r="G87" s="49" t="s">
        <v>344</v>
      </c>
      <c r="H87" s="49" t="s">
        <v>589</v>
      </c>
      <c r="I87" s="50" t="s">
        <v>512</v>
      </c>
      <c r="J87" s="51" t="s">
        <v>513</v>
      </c>
      <c r="K87" s="51" t="s">
        <v>418</v>
      </c>
      <c r="L87" s="51" t="s">
        <v>600</v>
      </c>
      <c r="M87" s="51" t="s">
        <v>308</v>
      </c>
      <c r="N87" s="51" t="s">
        <v>290</v>
      </c>
      <c r="O87" s="52">
        <v>175199630.43000001</v>
      </c>
      <c r="P87" s="52">
        <v>11649.1</v>
      </c>
      <c r="Q87" s="52">
        <v>1838180.07</v>
      </c>
      <c r="R87" s="52">
        <v>6588351.54</v>
      </c>
      <c r="S87" s="53" t="s">
        <v>1522</v>
      </c>
      <c r="T87" s="52">
        <v>170461108.06</v>
      </c>
      <c r="U87" s="51" t="s">
        <v>200</v>
      </c>
      <c r="V87" s="49" t="s">
        <v>1118</v>
      </c>
      <c r="W87" s="54">
        <f>IF(OR(LEFT(I87)="7",LEFT(I87,1)="8"),VALUE(RIGHT(I87,3)),VALUE(RIGHT(I87,4)))</f>
        <v>1450</v>
      </c>
    </row>
    <row r="88" spans="1:23" s="55" customFormat="1" ht="280.5" customHeight="1" x14ac:dyDescent="0.2">
      <c r="A88" s="45">
        <v>6</v>
      </c>
      <c r="B88" s="46" t="s">
        <v>82</v>
      </c>
      <c r="C88" s="46" t="s">
        <v>1308</v>
      </c>
      <c r="D88" s="46" t="s">
        <v>1307</v>
      </c>
      <c r="E88" s="47">
        <v>1</v>
      </c>
      <c r="F88" s="48" t="s">
        <v>343</v>
      </c>
      <c r="G88" s="49" t="s">
        <v>344</v>
      </c>
      <c r="H88" s="49" t="s">
        <v>344</v>
      </c>
      <c r="I88" s="50" t="s">
        <v>508</v>
      </c>
      <c r="J88" s="51" t="s">
        <v>509</v>
      </c>
      <c r="K88" s="51" t="s">
        <v>417</v>
      </c>
      <c r="L88" s="51" t="s">
        <v>197</v>
      </c>
      <c r="M88" s="51" t="s">
        <v>198</v>
      </c>
      <c r="N88" s="51" t="s">
        <v>290</v>
      </c>
      <c r="O88" s="52">
        <v>5684317587</v>
      </c>
      <c r="P88" s="52">
        <v>101725010</v>
      </c>
      <c r="Q88" s="52">
        <v>62424997</v>
      </c>
      <c r="R88" s="52">
        <v>868726971</v>
      </c>
      <c r="S88" s="53" t="s">
        <v>1523</v>
      </c>
      <c r="T88" s="52">
        <v>4979740623</v>
      </c>
      <c r="U88" s="51" t="s">
        <v>578</v>
      </c>
      <c r="V88" s="49" t="s">
        <v>1524</v>
      </c>
      <c r="W88" s="54">
        <f>IF(OR(LEFT(I88)="7",LEFT(I88,1)="8"),VALUE(RIGHT(I88,3)),VALUE(RIGHT(I88,4)))</f>
        <v>1339</v>
      </c>
    </row>
    <row r="89" spans="1:23" s="35" customFormat="1" ht="12.75" outlineLevel="2" x14ac:dyDescent="0.2">
      <c r="A89" s="33"/>
      <c r="B89" s="60" t="s">
        <v>231</v>
      </c>
      <c r="C89" s="61"/>
      <c r="D89" s="61"/>
      <c r="E89" s="29">
        <f>SUBTOTAL(9,E90)</f>
        <v>1</v>
      </c>
      <c r="F89" s="30"/>
      <c r="G89" s="30"/>
      <c r="H89" s="30"/>
      <c r="I89" s="31"/>
      <c r="J89" s="30"/>
      <c r="K89" s="30"/>
      <c r="L89" s="30"/>
      <c r="M89" s="30"/>
      <c r="N89" s="30"/>
      <c r="O89" s="32"/>
      <c r="P89" s="32"/>
      <c r="Q89" s="32"/>
      <c r="R89" s="32"/>
      <c r="S89" s="30"/>
      <c r="T89" s="32"/>
      <c r="U89" s="30"/>
      <c r="V89" s="39"/>
      <c r="W89" s="43"/>
    </row>
    <row r="90" spans="1:23" s="55" customFormat="1" ht="150.75" customHeight="1" x14ac:dyDescent="0.2">
      <c r="A90" s="45">
        <v>6</v>
      </c>
      <c r="B90" s="46" t="s">
        <v>82</v>
      </c>
      <c r="C90" s="46" t="s">
        <v>1308</v>
      </c>
      <c r="D90" s="46" t="s">
        <v>1311</v>
      </c>
      <c r="E90" s="47">
        <v>1</v>
      </c>
      <c r="F90" s="48" t="s">
        <v>573</v>
      </c>
      <c r="G90" s="49" t="s">
        <v>40</v>
      </c>
      <c r="H90" s="49" t="s">
        <v>47</v>
      </c>
      <c r="I90" s="50" t="s">
        <v>41</v>
      </c>
      <c r="J90" s="51" t="s">
        <v>42</v>
      </c>
      <c r="K90" s="51" t="s">
        <v>1</v>
      </c>
      <c r="L90" s="51" t="s">
        <v>197</v>
      </c>
      <c r="M90" s="51" t="s">
        <v>577</v>
      </c>
      <c r="N90" s="51" t="s">
        <v>199</v>
      </c>
      <c r="O90" s="52">
        <v>0</v>
      </c>
      <c r="P90" s="52">
        <v>0</v>
      </c>
      <c r="Q90" s="52">
        <v>0</v>
      </c>
      <c r="R90" s="52">
        <v>0</v>
      </c>
      <c r="S90" s="53" t="s">
        <v>1190</v>
      </c>
      <c r="T90" s="52">
        <v>0</v>
      </c>
      <c r="U90" s="51" t="s">
        <v>200</v>
      </c>
      <c r="V90" s="49" t="s">
        <v>843</v>
      </c>
      <c r="W90" s="54">
        <f>IF(OR(LEFT(I90)="7",LEFT(I90,1)="8"),VALUE(RIGHT(I90,3)),VALUE(RIGHT(I90,4)))</f>
        <v>55</v>
      </c>
    </row>
    <row r="91" spans="1:23" s="35" customFormat="1" ht="12.75" outlineLevel="2" x14ac:dyDescent="0.2">
      <c r="A91" s="33"/>
      <c r="B91" s="60" t="s">
        <v>233</v>
      </c>
      <c r="C91" s="61"/>
      <c r="D91" s="61"/>
      <c r="E91" s="29">
        <f>SUBTOTAL(9,E92:E105)</f>
        <v>13</v>
      </c>
      <c r="F91" s="30"/>
      <c r="G91" s="30"/>
      <c r="H91" s="30"/>
      <c r="I91" s="31"/>
      <c r="J91" s="30"/>
      <c r="K91" s="30"/>
      <c r="L91" s="30"/>
      <c r="M91" s="30"/>
      <c r="N91" s="30"/>
      <c r="O91" s="32"/>
      <c r="P91" s="32"/>
      <c r="Q91" s="32"/>
      <c r="R91" s="32"/>
      <c r="S91" s="30"/>
      <c r="T91" s="32"/>
      <c r="U91" s="30"/>
      <c r="V91" s="39"/>
      <c r="W91" s="43"/>
    </row>
    <row r="92" spans="1:23" s="55" customFormat="1" ht="207" customHeight="1" x14ac:dyDescent="0.2">
      <c r="A92" s="45">
        <v>6</v>
      </c>
      <c r="B92" s="46" t="s">
        <v>82</v>
      </c>
      <c r="C92" s="46" t="s">
        <v>1308</v>
      </c>
      <c r="D92" s="46" t="s">
        <v>1312</v>
      </c>
      <c r="E92" s="47">
        <v>1</v>
      </c>
      <c r="F92" s="48">
        <v>715</v>
      </c>
      <c r="G92" s="49" t="s">
        <v>918</v>
      </c>
      <c r="H92" s="49" t="s">
        <v>354</v>
      </c>
      <c r="I92" s="50">
        <v>20050671501393</v>
      </c>
      <c r="J92" s="51" t="s">
        <v>355</v>
      </c>
      <c r="K92" s="51" t="s">
        <v>752</v>
      </c>
      <c r="L92" s="51" t="s">
        <v>197</v>
      </c>
      <c r="M92" s="51" t="s">
        <v>198</v>
      </c>
      <c r="N92" s="51" t="s">
        <v>199</v>
      </c>
      <c r="O92" s="52">
        <v>25039.67</v>
      </c>
      <c r="P92" s="52">
        <v>0</v>
      </c>
      <c r="Q92" s="52">
        <v>0</v>
      </c>
      <c r="R92" s="52">
        <v>0</v>
      </c>
      <c r="S92" s="53" t="s">
        <v>1417</v>
      </c>
      <c r="T92" s="52">
        <v>25039.67</v>
      </c>
      <c r="U92" s="51" t="s">
        <v>200</v>
      </c>
      <c r="V92" s="49" t="s">
        <v>1525</v>
      </c>
      <c r="W92" s="54">
        <f>IF(OR(LEFT(I92)="7",LEFT(I92,1)="8"),VALUE(RIGHT(I92,3)),VALUE(RIGHT(I92,4)))</f>
        <v>1393</v>
      </c>
    </row>
    <row r="93" spans="1:23" s="55" customFormat="1" ht="186.75" customHeight="1" x14ac:dyDescent="0.2">
      <c r="A93" s="45">
        <v>6</v>
      </c>
      <c r="B93" s="46" t="s">
        <v>82</v>
      </c>
      <c r="C93" s="46" t="s">
        <v>1308</v>
      </c>
      <c r="D93" s="46" t="s">
        <v>1312</v>
      </c>
      <c r="E93" s="47">
        <v>1</v>
      </c>
      <c r="F93" s="48" t="s">
        <v>573</v>
      </c>
      <c r="G93" s="49" t="s">
        <v>40</v>
      </c>
      <c r="H93" s="49" t="s">
        <v>686</v>
      </c>
      <c r="I93" s="50" t="s">
        <v>43</v>
      </c>
      <c r="J93" s="51" t="s">
        <v>44</v>
      </c>
      <c r="K93" s="51" t="s">
        <v>753</v>
      </c>
      <c r="L93" s="51" t="s">
        <v>197</v>
      </c>
      <c r="M93" s="51" t="s">
        <v>577</v>
      </c>
      <c r="N93" s="51" t="s">
        <v>199</v>
      </c>
      <c r="O93" s="52">
        <v>283299.28000000003</v>
      </c>
      <c r="P93" s="52">
        <v>0</v>
      </c>
      <c r="Q93" s="52">
        <v>2645.89</v>
      </c>
      <c r="R93" s="52">
        <v>1219.6300000000001</v>
      </c>
      <c r="S93" s="53" t="s">
        <v>1191</v>
      </c>
      <c r="T93" s="52">
        <v>284725.53999999998</v>
      </c>
      <c r="U93" s="51" t="s">
        <v>200</v>
      </c>
      <c r="V93" s="49" t="s">
        <v>1270</v>
      </c>
      <c r="W93" s="54">
        <f>IF(OR(LEFT(I93)="7",LEFT(I93,1)="8"),VALUE(RIGHT(I93,3)),VALUE(RIGHT(I93,4)))</f>
        <v>192</v>
      </c>
    </row>
    <row r="94" spans="1:23" s="55" customFormat="1" ht="259.5" customHeight="1" x14ac:dyDescent="0.2">
      <c r="A94" s="45">
        <v>6</v>
      </c>
      <c r="B94" s="46" t="s">
        <v>82</v>
      </c>
      <c r="C94" s="46" t="s">
        <v>1308</v>
      </c>
      <c r="D94" s="46" t="s">
        <v>1312</v>
      </c>
      <c r="E94" s="47">
        <v>1</v>
      </c>
      <c r="F94" s="48" t="s">
        <v>113</v>
      </c>
      <c r="G94" s="49" t="s">
        <v>114</v>
      </c>
      <c r="H94" s="49" t="s">
        <v>875</v>
      </c>
      <c r="I94" s="50" t="s">
        <v>876</v>
      </c>
      <c r="J94" s="51" t="s">
        <v>877</v>
      </c>
      <c r="K94" s="51" t="s">
        <v>878</v>
      </c>
      <c r="L94" s="51" t="s">
        <v>600</v>
      </c>
      <c r="M94" s="51" t="s">
        <v>879</v>
      </c>
      <c r="N94" s="51" t="s">
        <v>199</v>
      </c>
      <c r="O94" s="52">
        <v>7287504.5800000001</v>
      </c>
      <c r="P94" s="52">
        <v>1516120.4</v>
      </c>
      <c r="Q94" s="52">
        <v>99195.22</v>
      </c>
      <c r="R94" s="52">
        <v>720388.37</v>
      </c>
      <c r="S94" s="53" t="s">
        <v>1192</v>
      </c>
      <c r="T94" s="52">
        <v>8182431.8300000001</v>
      </c>
      <c r="U94" s="51" t="s">
        <v>200</v>
      </c>
      <c r="V94" s="49" t="s">
        <v>1526</v>
      </c>
      <c r="W94" s="54">
        <f>IF(OR(LEFT(I94)="7",LEFT(I94,1)="8"),VALUE(RIGHT(I94,3)),VALUE(RIGHT(I94,4)))</f>
        <v>1552</v>
      </c>
    </row>
    <row r="95" spans="1:23" s="55" customFormat="1" ht="259.5" customHeight="1" x14ac:dyDescent="0.2">
      <c r="A95" s="45">
        <v>6</v>
      </c>
      <c r="B95" s="46" t="s">
        <v>82</v>
      </c>
      <c r="C95" s="46" t="s">
        <v>1308</v>
      </c>
      <c r="D95" s="46" t="s">
        <v>1312</v>
      </c>
      <c r="E95" s="47">
        <v>1</v>
      </c>
      <c r="F95" s="48" t="s">
        <v>113</v>
      </c>
      <c r="G95" s="49" t="s">
        <v>114</v>
      </c>
      <c r="H95" s="49" t="s">
        <v>951</v>
      </c>
      <c r="I95" s="50" t="s">
        <v>952</v>
      </c>
      <c r="J95" s="51" t="s">
        <v>953</v>
      </c>
      <c r="K95" s="51" t="s">
        <v>954</v>
      </c>
      <c r="L95" s="51" t="s">
        <v>600</v>
      </c>
      <c r="M95" s="51" t="s">
        <v>803</v>
      </c>
      <c r="N95" s="51" t="s">
        <v>199</v>
      </c>
      <c r="O95" s="52">
        <v>4542618.4400000004</v>
      </c>
      <c r="P95" s="52">
        <v>0</v>
      </c>
      <c r="Q95" s="52">
        <v>36064.89</v>
      </c>
      <c r="R95" s="52">
        <v>554485.43999999994</v>
      </c>
      <c r="S95" s="53" t="s">
        <v>1193</v>
      </c>
      <c r="T95" s="52">
        <v>4024197.89</v>
      </c>
      <c r="U95" s="51" t="s">
        <v>200</v>
      </c>
      <c r="V95" s="49" t="s">
        <v>1527</v>
      </c>
      <c r="W95" s="54">
        <f>IF(OR(LEFT(I95)="7",LEFT(I95,1)="8"),VALUE(RIGHT(I95,3)),VALUE(RIGHT(I95,4)))</f>
        <v>1568</v>
      </c>
    </row>
    <row r="96" spans="1:23" s="55" customFormat="1" ht="150.75" customHeight="1" x14ac:dyDescent="0.2">
      <c r="A96" s="45">
        <v>6</v>
      </c>
      <c r="B96" s="46" t="s">
        <v>82</v>
      </c>
      <c r="C96" s="46" t="s">
        <v>1308</v>
      </c>
      <c r="D96" s="46" t="s">
        <v>1312</v>
      </c>
      <c r="E96" s="47">
        <v>1</v>
      </c>
      <c r="F96" s="48" t="s">
        <v>113</v>
      </c>
      <c r="G96" s="49" t="s">
        <v>114</v>
      </c>
      <c r="H96" s="49" t="s">
        <v>875</v>
      </c>
      <c r="I96" s="50" t="s">
        <v>1021</v>
      </c>
      <c r="J96" s="51" t="s">
        <v>1022</v>
      </c>
      <c r="K96" s="51" t="s">
        <v>1023</v>
      </c>
      <c r="L96" s="51" t="s">
        <v>600</v>
      </c>
      <c r="M96" s="51" t="s">
        <v>1024</v>
      </c>
      <c r="N96" s="51" t="s">
        <v>199</v>
      </c>
      <c r="O96" s="52">
        <v>13656477.029999999</v>
      </c>
      <c r="P96" s="52">
        <v>6098983.25</v>
      </c>
      <c r="Q96" s="52">
        <v>155259.94</v>
      </c>
      <c r="R96" s="52">
        <v>897584.62</v>
      </c>
      <c r="S96" s="53" t="s">
        <v>1386</v>
      </c>
      <c r="T96" s="52">
        <v>19013135.600000001</v>
      </c>
      <c r="U96" s="51" t="s">
        <v>200</v>
      </c>
      <c r="V96" s="49" t="s">
        <v>1528</v>
      </c>
      <c r="W96" s="54">
        <f>IF(OR(LEFT(I96)="7",LEFT(I96,1)="8"),VALUE(RIGHT(I96,3)),VALUE(RIGHT(I96,4)))</f>
        <v>1585</v>
      </c>
    </row>
    <row r="97" spans="1:23" s="55" customFormat="1" ht="150.75" customHeight="1" x14ac:dyDescent="0.2">
      <c r="A97" s="45">
        <v>6</v>
      </c>
      <c r="B97" s="46" t="s">
        <v>82</v>
      </c>
      <c r="C97" s="46" t="s">
        <v>1308</v>
      </c>
      <c r="D97" s="46" t="s">
        <v>1312</v>
      </c>
      <c r="E97" s="47">
        <v>1</v>
      </c>
      <c r="F97" s="48" t="s">
        <v>113</v>
      </c>
      <c r="G97" s="49" t="s">
        <v>114</v>
      </c>
      <c r="H97" s="49" t="s">
        <v>1254</v>
      </c>
      <c r="I97" s="50" t="s">
        <v>1255</v>
      </c>
      <c r="J97" s="51" t="s">
        <v>1256</v>
      </c>
      <c r="K97" s="51" t="s">
        <v>1257</v>
      </c>
      <c r="L97" s="51" t="s">
        <v>600</v>
      </c>
      <c r="M97" s="51" t="s">
        <v>1258</v>
      </c>
      <c r="N97" s="51" t="s">
        <v>199</v>
      </c>
      <c r="O97" s="52">
        <v>0</v>
      </c>
      <c r="P97" s="52">
        <v>0</v>
      </c>
      <c r="Q97" s="52">
        <v>0</v>
      </c>
      <c r="R97" s="52">
        <v>0</v>
      </c>
      <c r="S97" s="53" t="s">
        <v>1259</v>
      </c>
      <c r="T97" s="52">
        <v>0</v>
      </c>
      <c r="U97" s="51" t="s">
        <v>200</v>
      </c>
      <c r="V97" s="49" t="s">
        <v>1529</v>
      </c>
      <c r="W97" s="54">
        <f>IF(OR(LEFT(I97)="7",LEFT(I97,1)="8"),VALUE(RIGHT(I97,3)),VALUE(RIGHT(I97,4)))</f>
        <v>1607</v>
      </c>
    </row>
    <row r="98" spans="1:23" s="55" customFormat="1" ht="150.75" customHeight="1" x14ac:dyDescent="0.2">
      <c r="A98" s="45">
        <v>6</v>
      </c>
      <c r="B98" s="46" t="s">
        <v>82</v>
      </c>
      <c r="C98" s="46" t="s">
        <v>1308</v>
      </c>
      <c r="D98" s="46" t="s">
        <v>1312</v>
      </c>
      <c r="E98" s="47">
        <v>1</v>
      </c>
      <c r="F98" s="48" t="s">
        <v>113</v>
      </c>
      <c r="G98" s="49" t="s">
        <v>114</v>
      </c>
      <c r="H98" s="49" t="s">
        <v>1260</v>
      </c>
      <c r="I98" s="50" t="s">
        <v>1261</v>
      </c>
      <c r="J98" s="51" t="s">
        <v>1262</v>
      </c>
      <c r="K98" s="51" t="s">
        <v>1263</v>
      </c>
      <c r="L98" s="51" t="s">
        <v>600</v>
      </c>
      <c r="M98" s="51" t="s">
        <v>1258</v>
      </c>
      <c r="N98" s="51" t="s">
        <v>199</v>
      </c>
      <c r="O98" s="52">
        <v>0</v>
      </c>
      <c r="P98" s="52">
        <v>0</v>
      </c>
      <c r="Q98" s="52">
        <v>0</v>
      </c>
      <c r="R98" s="52">
        <v>0</v>
      </c>
      <c r="S98" s="53" t="s">
        <v>1425</v>
      </c>
      <c r="T98" s="52">
        <v>0</v>
      </c>
      <c r="U98" s="51" t="s">
        <v>200</v>
      </c>
      <c r="V98" s="49" t="s">
        <v>1530</v>
      </c>
      <c r="W98" s="54">
        <f>IF(OR(LEFT(I98)="7",LEFT(I98,1)="8"),VALUE(RIGHT(I98,3)),VALUE(RIGHT(I98,4)))</f>
        <v>1608</v>
      </c>
    </row>
    <row r="99" spans="1:23" s="55" customFormat="1" ht="246.75" customHeight="1" x14ac:dyDescent="0.2">
      <c r="A99" s="45">
        <v>6</v>
      </c>
      <c r="B99" s="46" t="s">
        <v>82</v>
      </c>
      <c r="C99" s="46" t="s">
        <v>1308</v>
      </c>
      <c r="D99" s="46" t="s">
        <v>1312</v>
      </c>
      <c r="E99" s="47">
        <v>1</v>
      </c>
      <c r="F99" s="48" t="s">
        <v>113</v>
      </c>
      <c r="G99" s="49" t="s">
        <v>114</v>
      </c>
      <c r="H99" s="49" t="s">
        <v>115</v>
      </c>
      <c r="I99" s="50" t="s">
        <v>116</v>
      </c>
      <c r="J99" s="51" t="s">
        <v>117</v>
      </c>
      <c r="K99" s="51" t="s">
        <v>754</v>
      </c>
      <c r="L99" s="51" t="s">
        <v>600</v>
      </c>
      <c r="M99" s="51" t="s">
        <v>691</v>
      </c>
      <c r="N99" s="51" t="s">
        <v>199</v>
      </c>
      <c r="O99" s="52">
        <v>75361.33</v>
      </c>
      <c r="P99" s="52">
        <v>0</v>
      </c>
      <c r="Q99" s="52">
        <v>314.94</v>
      </c>
      <c r="R99" s="52">
        <v>0</v>
      </c>
      <c r="S99" s="53" t="s">
        <v>1353</v>
      </c>
      <c r="T99" s="52">
        <v>75683</v>
      </c>
      <c r="U99" s="51" t="s">
        <v>578</v>
      </c>
      <c r="V99" s="49" t="s">
        <v>1159</v>
      </c>
      <c r="W99" s="54">
        <f>IF(OR(LEFT(I99)="7",LEFT(I99,1)="8"),VALUE(RIGHT(I99,3)),VALUE(RIGHT(I99,4)))</f>
        <v>1473</v>
      </c>
    </row>
    <row r="100" spans="1:23" s="55" customFormat="1" ht="320.25" customHeight="1" x14ac:dyDescent="0.2">
      <c r="A100" s="45">
        <v>6</v>
      </c>
      <c r="B100" s="46" t="s">
        <v>82</v>
      </c>
      <c r="C100" s="46" t="s">
        <v>1308</v>
      </c>
      <c r="D100" s="46" t="s">
        <v>1312</v>
      </c>
      <c r="E100" s="47">
        <v>1</v>
      </c>
      <c r="F100" s="48" t="s">
        <v>113</v>
      </c>
      <c r="G100" s="49" t="s">
        <v>114</v>
      </c>
      <c r="H100" s="49" t="s">
        <v>799</v>
      </c>
      <c r="I100" s="50" t="s">
        <v>800</v>
      </c>
      <c r="J100" s="51" t="s">
        <v>801</v>
      </c>
      <c r="K100" s="51" t="s">
        <v>802</v>
      </c>
      <c r="L100" s="51" t="s">
        <v>600</v>
      </c>
      <c r="M100" s="51" t="s">
        <v>803</v>
      </c>
      <c r="N100" s="51" t="s">
        <v>199</v>
      </c>
      <c r="O100" s="52">
        <v>0</v>
      </c>
      <c r="P100" s="52">
        <v>0</v>
      </c>
      <c r="Q100" s="52">
        <v>0</v>
      </c>
      <c r="R100" s="52">
        <v>0</v>
      </c>
      <c r="S100" s="53" t="s">
        <v>1291</v>
      </c>
      <c r="T100" s="52">
        <v>74604965</v>
      </c>
      <c r="U100" s="51" t="s">
        <v>578</v>
      </c>
      <c r="V100" s="49" t="s">
        <v>1531</v>
      </c>
      <c r="W100" s="54">
        <f>IF(OR(LEFT(I100)="7",LEFT(I100,1)="8"),VALUE(RIGHT(I100,3)),VALUE(RIGHT(I100,4)))</f>
        <v>1535</v>
      </c>
    </row>
    <row r="101" spans="1:23" s="55" customFormat="1" ht="222" customHeight="1" x14ac:dyDescent="0.2">
      <c r="A101" s="45">
        <v>6</v>
      </c>
      <c r="B101" s="46" t="s">
        <v>82</v>
      </c>
      <c r="C101" s="46" t="s">
        <v>1308</v>
      </c>
      <c r="D101" s="46" t="s">
        <v>1312</v>
      </c>
      <c r="E101" s="47">
        <v>1</v>
      </c>
      <c r="F101" s="48" t="s">
        <v>113</v>
      </c>
      <c r="G101" s="49" t="s">
        <v>114</v>
      </c>
      <c r="H101" s="49" t="s">
        <v>830</v>
      </c>
      <c r="I101" s="50" t="s">
        <v>831</v>
      </c>
      <c r="J101" s="51" t="s">
        <v>832</v>
      </c>
      <c r="K101" s="51" t="s">
        <v>833</v>
      </c>
      <c r="L101" s="51" t="s">
        <v>600</v>
      </c>
      <c r="M101" s="51" t="s">
        <v>803</v>
      </c>
      <c r="N101" s="51" t="s">
        <v>199</v>
      </c>
      <c r="O101" s="52">
        <v>10673058.09</v>
      </c>
      <c r="P101" s="52">
        <v>0</v>
      </c>
      <c r="Q101" s="52">
        <v>92429.25</v>
      </c>
      <c r="R101" s="52">
        <v>1736201.9</v>
      </c>
      <c r="S101" s="53" t="s">
        <v>1194</v>
      </c>
      <c r="T101" s="52">
        <v>423754293</v>
      </c>
      <c r="U101" s="51" t="s">
        <v>578</v>
      </c>
      <c r="V101" s="49" t="s">
        <v>1532</v>
      </c>
      <c r="W101" s="54">
        <f>IF(OR(LEFT(I101)="7",LEFT(I101,1)="8"),VALUE(RIGHT(I101,3)),VALUE(RIGHT(I101,4)))</f>
        <v>1546</v>
      </c>
    </row>
    <row r="102" spans="1:23" s="55" customFormat="1" ht="207" customHeight="1" x14ac:dyDescent="0.2">
      <c r="A102" s="45">
        <v>6</v>
      </c>
      <c r="B102" s="46" t="s">
        <v>82</v>
      </c>
      <c r="C102" s="46" t="s">
        <v>1308</v>
      </c>
      <c r="D102" s="46" t="s">
        <v>1312</v>
      </c>
      <c r="E102" s="47">
        <v>1</v>
      </c>
      <c r="F102" s="48" t="s">
        <v>113</v>
      </c>
      <c r="G102" s="49" t="s">
        <v>114</v>
      </c>
      <c r="H102" s="49" t="s">
        <v>115</v>
      </c>
      <c r="I102" s="50" t="s">
        <v>919</v>
      </c>
      <c r="J102" s="51" t="s">
        <v>1160</v>
      </c>
      <c r="K102" s="51" t="s">
        <v>920</v>
      </c>
      <c r="L102" s="51" t="s">
        <v>600</v>
      </c>
      <c r="M102" s="51" t="s">
        <v>803</v>
      </c>
      <c r="N102" s="51" t="s">
        <v>199</v>
      </c>
      <c r="O102" s="52">
        <v>3765415.61</v>
      </c>
      <c r="P102" s="52">
        <v>0</v>
      </c>
      <c r="Q102" s="52">
        <v>30741.51</v>
      </c>
      <c r="R102" s="52">
        <v>246311.31</v>
      </c>
      <c r="S102" s="53" t="s">
        <v>1354</v>
      </c>
      <c r="T102" s="52">
        <v>722816419</v>
      </c>
      <c r="U102" s="51" t="s">
        <v>578</v>
      </c>
      <c r="V102" s="49" t="s">
        <v>1533</v>
      </c>
      <c r="W102" s="54">
        <f>IF(OR(LEFT(I102)="7",LEFT(I102,1)="8"),VALUE(RIGHT(I102,3)),VALUE(RIGHT(I102,4)))</f>
        <v>1562</v>
      </c>
    </row>
    <row r="103" spans="1:23" s="55" customFormat="1" ht="222" customHeight="1" x14ac:dyDescent="0.2">
      <c r="A103" s="45">
        <v>6</v>
      </c>
      <c r="B103" s="46" t="s">
        <v>82</v>
      </c>
      <c r="C103" s="46" t="s">
        <v>1308</v>
      </c>
      <c r="D103" s="46" t="s">
        <v>1312</v>
      </c>
      <c r="E103" s="47">
        <v>1</v>
      </c>
      <c r="F103" s="48" t="s">
        <v>747</v>
      </c>
      <c r="G103" s="49" t="s">
        <v>748</v>
      </c>
      <c r="H103" s="49" t="s">
        <v>931</v>
      </c>
      <c r="I103" s="50" t="s">
        <v>932</v>
      </c>
      <c r="J103" s="51" t="s">
        <v>933</v>
      </c>
      <c r="K103" s="51" t="s">
        <v>934</v>
      </c>
      <c r="L103" s="51" t="s">
        <v>197</v>
      </c>
      <c r="M103" s="51" t="s">
        <v>563</v>
      </c>
      <c r="N103" s="51" t="s">
        <v>570</v>
      </c>
      <c r="O103" s="52">
        <v>2560274494</v>
      </c>
      <c r="P103" s="52">
        <v>72818782.760000005</v>
      </c>
      <c r="Q103" s="52">
        <v>22402259.260000002</v>
      </c>
      <c r="R103" s="52">
        <v>2576480.69</v>
      </c>
      <c r="S103" s="53" t="s">
        <v>1195</v>
      </c>
      <c r="T103" s="52">
        <v>2652919055.3299999</v>
      </c>
      <c r="U103" s="51" t="s">
        <v>200</v>
      </c>
      <c r="V103" s="49" t="s">
        <v>1119</v>
      </c>
      <c r="W103" s="54">
        <f>IF(OR(LEFT(I103)="7",LEFT(I103,1)="8"),VALUE(RIGHT(I103,3)),VALUE(RIGHT(I103,4)))</f>
        <v>1565</v>
      </c>
    </row>
    <row r="104" spans="1:23" s="55" customFormat="1" ht="222" customHeight="1" x14ac:dyDescent="0.2">
      <c r="A104" s="45">
        <v>6</v>
      </c>
      <c r="B104" s="46" t="s">
        <v>82</v>
      </c>
      <c r="C104" s="46" t="s">
        <v>1308</v>
      </c>
      <c r="D104" s="46" t="s">
        <v>1312</v>
      </c>
      <c r="E104" s="47">
        <v>1</v>
      </c>
      <c r="F104" s="48" t="s">
        <v>747</v>
      </c>
      <c r="G104" s="49" t="s">
        <v>748</v>
      </c>
      <c r="H104" s="49" t="s">
        <v>935</v>
      </c>
      <c r="I104" s="50" t="s">
        <v>936</v>
      </c>
      <c r="J104" s="51" t="s">
        <v>937</v>
      </c>
      <c r="K104" s="51" t="s">
        <v>938</v>
      </c>
      <c r="L104" s="51" t="s">
        <v>197</v>
      </c>
      <c r="M104" s="51" t="s">
        <v>563</v>
      </c>
      <c r="N104" s="51" t="s">
        <v>570</v>
      </c>
      <c r="O104" s="52">
        <v>408827374.29000002</v>
      </c>
      <c r="P104" s="52">
        <v>19565308.149999999</v>
      </c>
      <c r="Q104" s="52">
        <v>2888896.77</v>
      </c>
      <c r="R104" s="52">
        <v>5176407.79</v>
      </c>
      <c r="S104" s="53" t="s">
        <v>1196</v>
      </c>
      <c r="T104" s="52">
        <v>426105171.42000002</v>
      </c>
      <c r="U104" s="51" t="s">
        <v>200</v>
      </c>
      <c r="V104" s="49" t="s">
        <v>1161</v>
      </c>
      <c r="W104" s="54">
        <f>IF(OR(LEFT(I104)="7",LEFT(I104,1)="8"),VALUE(RIGHT(I104,3)),VALUE(RIGHT(I104,4)))</f>
        <v>1566</v>
      </c>
    </row>
    <row r="105" spans="1:23" s="35" customFormat="1" ht="12.75" outlineLevel="1" x14ac:dyDescent="0.2">
      <c r="A105" s="34"/>
      <c r="B105" s="58" t="s">
        <v>232</v>
      </c>
      <c r="C105" s="59"/>
      <c r="D105" s="59"/>
      <c r="E105" s="19">
        <f>SUBTOTAL(9,E106:E114)</f>
        <v>7</v>
      </c>
      <c r="F105" s="20"/>
      <c r="G105" s="20"/>
      <c r="H105" s="20"/>
      <c r="I105" s="21"/>
      <c r="J105" s="20"/>
      <c r="K105" s="20"/>
      <c r="L105" s="20"/>
      <c r="M105" s="20"/>
      <c r="N105" s="20"/>
      <c r="O105" s="22"/>
      <c r="P105" s="22"/>
      <c r="Q105" s="22"/>
      <c r="R105" s="22"/>
      <c r="S105" s="20"/>
      <c r="T105" s="22"/>
      <c r="U105" s="20"/>
      <c r="V105" s="38"/>
      <c r="W105" s="43"/>
    </row>
    <row r="106" spans="1:23" s="35" customFormat="1" ht="12.75" outlineLevel="2" x14ac:dyDescent="0.2">
      <c r="A106" s="33"/>
      <c r="B106" s="60" t="s">
        <v>230</v>
      </c>
      <c r="C106" s="61"/>
      <c r="D106" s="61"/>
      <c r="E106" s="29">
        <f>SUBTOTAL(9,E107:E112)</f>
        <v>6</v>
      </c>
      <c r="F106" s="30"/>
      <c r="G106" s="30"/>
      <c r="H106" s="30"/>
      <c r="I106" s="31"/>
      <c r="J106" s="30"/>
      <c r="K106" s="30"/>
      <c r="L106" s="30"/>
      <c r="M106" s="30"/>
      <c r="N106" s="30"/>
      <c r="O106" s="32"/>
      <c r="P106" s="32"/>
      <c r="Q106" s="32"/>
      <c r="R106" s="32"/>
      <c r="S106" s="30"/>
      <c r="T106" s="32"/>
      <c r="U106" s="30"/>
      <c r="V106" s="39"/>
      <c r="W106" s="43"/>
    </row>
    <row r="107" spans="1:23" s="55" customFormat="1" ht="195.75" customHeight="1" x14ac:dyDescent="0.2">
      <c r="A107" s="45">
        <v>6</v>
      </c>
      <c r="B107" s="46" t="s">
        <v>82</v>
      </c>
      <c r="C107" s="46" t="s">
        <v>1310</v>
      </c>
      <c r="D107" s="46" t="s">
        <v>1307</v>
      </c>
      <c r="E107" s="47">
        <v>1</v>
      </c>
      <c r="F107" s="48">
        <v>210</v>
      </c>
      <c r="G107" s="49" t="s">
        <v>574</v>
      </c>
      <c r="H107" s="49" t="s">
        <v>770</v>
      </c>
      <c r="I107" s="50" t="s">
        <v>575</v>
      </c>
      <c r="J107" s="51" t="s">
        <v>185</v>
      </c>
      <c r="K107" s="51" t="s">
        <v>576</v>
      </c>
      <c r="L107" s="51" t="s">
        <v>197</v>
      </c>
      <c r="M107" s="51" t="s">
        <v>577</v>
      </c>
      <c r="N107" s="51" t="s">
        <v>199</v>
      </c>
      <c r="O107" s="52">
        <v>0</v>
      </c>
      <c r="P107" s="52">
        <v>0</v>
      </c>
      <c r="Q107" s="52">
        <v>0</v>
      </c>
      <c r="R107" s="52">
        <v>0</v>
      </c>
      <c r="S107" s="53" t="s">
        <v>1426</v>
      </c>
      <c r="T107" s="52">
        <v>6840780.3700000001</v>
      </c>
      <c r="U107" s="51" t="s">
        <v>578</v>
      </c>
      <c r="V107" s="49" t="s">
        <v>1534</v>
      </c>
      <c r="W107" s="54">
        <f>IF(OR(LEFT(I107)="7",LEFT(I107,1)="8"),VALUE(RIGHT(I107,3)),VALUE(RIGHT(I107,4)))</f>
        <v>54</v>
      </c>
    </row>
    <row r="108" spans="1:23" s="55" customFormat="1" ht="150.75" customHeight="1" x14ac:dyDescent="0.2">
      <c r="A108" s="45">
        <v>6</v>
      </c>
      <c r="B108" s="46" t="s">
        <v>82</v>
      </c>
      <c r="C108" s="46" t="s">
        <v>1310</v>
      </c>
      <c r="D108" s="46" t="s">
        <v>1307</v>
      </c>
      <c r="E108" s="47">
        <v>1</v>
      </c>
      <c r="F108" s="48">
        <v>210</v>
      </c>
      <c r="G108" s="49" t="s">
        <v>574</v>
      </c>
      <c r="H108" s="49" t="s">
        <v>574</v>
      </c>
      <c r="I108" s="50" t="s">
        <v>1535</v>
      </c>
      <c r="J108" s="51" t="s">
        <v>1536</v>
      </c>
      <c r="K108" s="51" t="s">
        <v>1537</v>
      </c>
      <c r="L108" s="51" t="s">
        <v>197</v>
      </c>
      <c r="M108" s="51" t="s">
        <v>198</v>
      </c>
      <c r="N108" s="51" t="s">
        <v>565</v>
      </c>
      <c r="O108" s="52">
        <v>0</v>
      </c>
      <c r="P108" s="52">
        <v>0</v>
      </c>
      <c r="Q108" s="52">
        <v>0</v>
      </c>
      <c r="R108" s="52">
        <v>0</v>
      </c>
      <c r="S108" s="53" t="s">
        <v>1538</v>
      </c>
      <c r="T108" s="52">
        <v>0</v>
      </c>
      <c r="U108" s="51" t="s">
        <v>578</v>
      </c>
      <c r="V108" s="49" t="s">
        <v>1539</v>
      </c>
      <c r="W108" s="54">
        <f>IF(OR(LEFT(I108)="7",LEFT(I108,1)="8"),VALUE(RIGHT(I108,3)),VALUE(RIGHT(I108,4)))</f>
        <v>91</v>
      </c>
    </row>
    <row r="109" spans="1:23" s="55" customFormat="1" ht="260.25" customHeight="1" x14ac:dyDescent="0.2">
      <c r="A109" s="45">
        <v>6</v>
      </c>
      <c r="B109" s="46" t="s">
        <v>82</v>
      </c>
      <c r="C109" s="46" t="s">
        <v>1310</v>
      </c>
      <c r="D109" s="46" t="s">
        <v>1307</v>
      </c>
      <c r="E109" s="47">
        <v>1</v>
      </c>
      <c r="F109" s="48">
        <v>210</v>
      </c>
      <c r="G109" s="49" t="s">
        <v>574</v>
      </c>
      <c r="H109" s="49" t="s">
        <v>574</v>
      </c>
      <c r="I109" s="50" t="s">
        <v>189</v>
      </c>
      <c r="J109" s="51" t="s">
        <v>190</v>
      </c>
      <c r="K109" s="51" t="s">
        <v>191</v>
      </c>
      <c r="L109" s="51" t="s">
        <v>197</v>
      </c>
      <c r="M109" s="51" t="s">
        <v>198</v>
      </c>
      <c r="N109" s="51" t="s">
        <v>199</v>
      </c>
      <c r="O109" s="52">
        <v>0</v>
      </c>
      <c r="P109" s="52">
        <v>0</v>
      </c>
      <c r="Q109" s="52">
        <v>0</v>
      </c>
      <c r="R109" s="52">
        <v>0</v>
      </c>
      <c r="S109" s="53" t="s">
        <v>1427</v>
      </c>
      <c r="T109" s="52">
        <v>7572322.9400000004</v>
      </c>
      <c r="U109" s="51" t="s">
        <v>578</v>
      </c>
      <c r="V109" s="49" t="s">
        <v>1540</v>
      </c>
      <c r="W109" s="54">
        <f>IF(OR(LEFT(I109)="7",LEFT(I109,1)="8"),VALUE(RIGHT(I109,3)),VALUE(RIGHT(I109,4)))</f>
        <v>151</v>
      </c>
    </row>
    <row r="110" spans="1:23" s="55" customFormat="1" ht="194.25" customHeight="1" x14ac:dyDescent="0.2">
      <c r="A110" s="45">
        <v>6</v>
      </c>
      <c r="B110" s="46" t="s">
        <v>82</v>
      </c>
      <c r="C110" s="46" t="s">
        <v>1310</v>
      </c>
      <c r="D110" s="46" t="s">
        <v>1307</v>
      </c>
      <c r="E110" s="47">
        <v>1</v>
      </c>
      <c r="F110" s="48">
        <v>212</v>
      </c>
      <c r="G110" s="49" t="s">
        <v>187</v>
      </c>
      <c r="H110" s="49" t="s">
        <v>591</v>
      </c>
      <c r="I110" s="50" t="s">
        <v>454</v>
      </c>
      <c r="J110" s="51" t="s">
        <v>455</v>
      </c>
      <c r="K110" s="51" t="s">
        <v>714</v>
      </c>
      <c r="L110" s="51" t="s">
        <v>197</v>
      </c>
      <c r="M110" s="51" t="s">
        <v>577</v>
      </c>
      <c r="N110" s="51" t="s">
        <v>199</v>
      </c>
      <c r="O110" s="52">
        <v>0</v>
      </c>
      <c r="P110" s="52">
        <v>0</v>
      </c>
      <c r="Q110" s="52">
        <v>0</v>
      </c>
      <c r="R110" s="52">
        <v>0</v>
      </c>
      <c r="S110" s="53" t="s">
        <v>1541</v>
      </c>
      <c r="T110" s="52">
        <v>0</v>
      </c>
      <c r="U110" s="51" t="s">
        <v>578</v>
      </c>
      <c r="V110" s="49" t="s">
        <v>1025</v>
      </c>
      <c r="W110" s="54">
        <f>IF(OR(LEFT(I110)="7",LEFT(I110,1)="8"),VALUE(RIGHT(I110,3)),VALUE(RIGHT(I110,4)))</f>
        <v>189</v>
      </c>
    </row>
    <row r="111" spans="1:23" s="55" customFormat="1" ht="210.75" customHeight="1" x14ac:dyDescent="0.2">
      <c r="A111" s="45">
        <v>6</v>
      </c>
      <c r="B111" s="46" t="s">
        <v>82</v>
      </c>
      <c r="C111" s="46" t="s">
        <v>1310</v>
      </c>
      <c r="D111" s="46" t="s">
        <v>1307</v>
      </c>
      <c r="E111" s="47">
        <v>1</v>
      </c>
      <c r="F111" s="48">
        <v>213</v>
      </c>
      <c r="G111" s="49" t="s">
        <v>671</v>
      </c>
      <c r="H111" s="49" t="s">
        <v>671</v>
      </c>
      <c r="I111" s="50">
        <v>20160621301591</v>
      </c>
      <c r="J111" s="51" t="s">
        <v>1108</v>
      </c>
      <c r="K111" s="51" t="s">
        <v>1109</v>
      </c>
      <c r="L111" s="51" t="s">
        <v>450</v>
      </c>
      <c r="M111" s="51" t="s">
        <v>922</v>
      </c>
      <c r="N111" s="51" t="s">
        <v>681</v>
      </c>
      <c r="O111" s="52">
        <v>344377458.5</v>
      </c>
      <c r="P111" s="52">
        <v>3219.7</v>
      </c>
      <c r="Q111" s="52">
        <v>3656112.47</v>
      </c>
      <c r="R111" s="52">
        <v>6168397.8899999997</v>
      </c>
      <c r="S111" s="53" t="s">
        <v>1542</v>
      </c>
      <c r="T111" s="52">
        <v>341367325.99000001</v>
      </c>
      <c r="U111" s="51" t="s">
        <v>578</v>
      </c>
      <c r="V111" s="49" t="s">
        <v>1355</v>
      </c>
      <c r="W111" s="54">
        <f>IF(OR(LEFT(I111)="7",LEFT(I111,1)="8"),VALUE(RIGHT(I111,3)),VALUE(RIGHT(I111,4)))</f>
        <v>1591</v>
      </c>
    </row>
    <row r="112" spans="1:23" s="55" customFormat="1" ht="339" customHeight="1" x14ac:dyDescent="0.2">
      <c r="A112" s="45">
        <v>6</v>
      </c>
      <c r="B112" s="46" t="s">
        <v>82</v>
      </c>
      <c r="C112" s="46" t="s">
        <v>1310</v>
      </c>
      <c r="D112" s="46" t="s">
        <v>1307</v>
      </c>
      <c r="E112" s="47">
        <v>1</v>
      </c>
      <c r="F112" s="48" t="s">
        <v>188</v>
      </c>
      <c r="G112" s="49" t="s">
        <v>589</v>
      </c>
      <c r="H112" s="49" t="s">
        <v>589</v>
      </c>
      <c r="I112" s="50" t="s">
        <v>746</v>
      </c>
      <c r="J112" s="51" t="s">
        <v>7</v>
      </c>
      <c r="K112" s="51" t="s">
        <v>8</v>
      </c>
      <c r="L112" s="51" t="s">
        <v>197</v>
      </c>
      <c r="M112" s="51" t="s">
        <v>198</v>
      </c>
      <c r="N112" s="51" t="s">
        <v>199</v>
      </c>
      <c r="O112" s="52">
        <v>0</v>
      </c>
      <c r="P112" s="52">
        <v>0</v>
      </c>
      <c r="Q112" s="52">
        <v>0</v>
      </c>
      <c r="R112" s="52">
        <v>0</v>
      </c>
      <c r="S112" s="53" t="s">
        <v>1402</v>
      </c>
      <c r="T112" s="52">
        <v>0</v>
      </c>
      <c r="U112" s="51" t="s">
        <v>578</v>
      </c>
      <c r="V112" s="49" t="s">
        <v>1403</v>
      </c>
      <c r="W112" s="54">
        <f>IF(OR(LEFT(I112)="7",LEFT(I112,1)="8"),VALUE(RIGHT(I112,3)),VALUE(RIGHT(I112,4)))</f>
        <v>368</v>
      </c>
    </row>
    <row r="113" spans="1:23" s="35" customFormat="1" ht="12.75" outlineLevel="2" x14ac:dyDescent="0.2">
      <c r="A113" s="33"/>
      <c r="B113" s="60" t="s">
        <v>9</v>
      </c>
      <c r="C113" s="61"/>
      <c r="D113" s="61"/>
      <c r="E113" s="29">
        <f>SUBTOTAL(9,E114:E114)</f>
        <v>1</v>
      </c>
      <c r="F113" s="30"/>
      <c r="G113" s="30"/>
      <c r="H113" s="30"/>
      <c r="I113" s="31"/>
      <c r="J113" s="30"/>
      <c r="K113" s="30"/>
      <c r="L113" s="30"/>
      <c r="M113" s="30"/>
      <c r="N113" s="30"/>
      <c r="O113" s="32"/>
      <c r="P113" s="32"/>
      <c r="Q113" s="32"/>
      <c r="R113" s="32"/>
      <c r="S113" s="30"/>
      <c r="T113" s="32"/>
      <c r="U113" s="30"/>
      <c r="V113" s="39"/>
      <c r="W113" s="43"/>
    </row>
    <row r="114" spans="1:23" s="55" customFormat="1" ht="150.75" customHeight="1" x14ac:dyDescent="0.2">
      <c r="A114" s="45">
        <v>6</v>
      </c>
      <c r="B114" s="46" t="s">
        <v>82</v>
      </c>
      <c r="C114" s="46" t="s">
        <v>1310</v>
      </c>
      <c r="D114" s="46" t="s">
        <v>1312</v>
      </c>
      <c r="E114" s="47">
        <v>1</v>
      </c>
      <c r="F114" s="48" t="s">
        <v>573</v>
      </c>
      <c r="G114" s="49" t="s">
        <v>40</v>
      </c>
      <c r="H114" s="49" t="s">
        <v>309</v>
      </c>
      <c r="I114" s="50" t="s">
        <v>724</v>
      </c>
      <c r="J114" s="51" t="s">
        <v>725</v>
      </c>
      <c r="K114" s="51" t="s">
        <v>726</v>
      </c>
      <c r="L114" s="51" t="s">
        <v>197</v>
      </c>
      <c r="M114" s="51" t="s">
        <v>577</v>
      </c>
      <c r="N114" s="51" t="s">
        <v>199</v>
      </c>
      <c r="O114" s="52">
        <v>0</v>
      </c>
      <c r="P114" s="52">
        <v>0</v>
      </c>
      <c r="Q114" s="52">
        <v>0</v>
      </c>
      <c r="R114" s="52">
        <v>0</v>
      </c>
      <c r="S114" s="53" t="s">
        <v>1197</v>
      </c>
      <c r="T114" s="52">
        <v>0</v>
      </c>
      <c r="U114" s="51" t="s">
        <v>200</v>
      </c>
      <c r="V114" s="49" t="s">
        <v>844</v>
      </c>
      <c r="W114" s="54">
        <f>IF(OR(LEFT(I114)="7",LEFT(I114,1)="8"),VALUE(RIGHT(I114,3)),VALUE(RIGHT(I114,4)))</f>
        <v>585</v>
      </c>
    </row>
    <row r="115" spans="1:23" s="35" customFormat="1" ht="12.75" outlineLevel="1" x14ac:dyDescent="0.2">
      <c r="A115" s="34"/>
      <c r="B115" s="58" t="s">
        <v>234</v>
      </c>
      <c r="C115" s="59"/>
      <c r="D115" s="59"/>
      <c r="E115" s="19">
        <f>SUBTOTAL(9,E117:E117)</f>
        <v>1</v>
      </c>
      <c r="F115" s="20"/>
      <c r="G115" s="20"/>
      <c r="H115" s="20"/>
      <c r="I115" s="21"/>
      <c r="J115" s="20"/>
      <c r="K115" s="20"/>
      <c r="L115" s="20"/>
      <c r="M115" s="20"/>
      <c r="N115" s="20"/>
      <c r="O115" s="22"/>
      <c r="P115" s="22"/>
      <c r="Q115" s="22"/>
      <c r="R115" s="22"/>
      <c r="S115" s="20"/>
      <c r="T115" s="22"/>
      <c r="U115" s="20"/>
      <c r="V115" s="38"/>
      <c r="W115" s="43"/>
    </row>
    <row r="116" spans="1:23" s="35" customFormat="1" ht="12.75" outlineLevel="2" x14ac:dyDescent="0.2">
      <c r="A116" s="33"/>
      <c r="B116" s="60" t="s">
        <v>230</v>
      </c>
      <c r="C116" s="61"/>
      <c r="D116" s="61"/>
      <c r="E116" s="29">
        <f>SUBTOTAL(9,E117:E117)</f>
        <v>1</v>
      </c>
      <c r="F116" s="30"/>
      <c r="G116" s="30"/>
      <c r="H116" s="30"/>
      <c r="I116" s="31"/>
      <c r="J116" s="30"/>
      <c r="K116" s="30"/>
      <c r="L116" s="30"/>
      <c r="M116" s="30"/>
      <c r="N116" s="30"/>
      <c r="O116" s="32"/>
      <c r="P116" s="32"/>
      <c r="Q116" s="32"/>
      <c r="R116" s="32"/>
      <c r="S116" s="30"/>
      <c r="T116" s="32"/>
      <c r="U116" s="30"/>
      <c r="V116" s="39"/>
      <c r="W116" s="43"/>
    </row>
    <row r="117" spans="1:23" s="55" customFormat="1" ht="222" customHeight="1" x14ac:dyDescent="0.2">
      <c r="A117" s="45">
        <v>6</v>
      </c>
      <c r="B117" s="46" t="s">
        <v>82</v>
      </c>
      <c r="C117" s="46" t="s">
        <v>1313</v>
      </c>
      <c r="D117" s="46" t="s">
        <v>1307</v>
      </c>
      <c r="E117" s="47">
        <v>1</v>
      </c>
      <c r="F117" s="48" t="s">
        <v>330</v>
      </c>
      <c r="G117" s="49" t="s">
        <v>331</v>
      </c>
      <c r="H117" s="49" t="s">
        <v>331</v>
      </c>
      <c r="I117" s="50" t="s">
        <v>332</v>
      </c>
      <c r="J117" s="51" t="s">
        <v>333</v>
      </c>
      <c r="K117" s="51" t="s">
        <v>334</v>
      </c>
      <c r="L117" s="51" t="s">
        <v>600</v>
      </c>
      <c r="M117" s="51" t="s">
        <v>335</v>
      </c>
      <c r="N117" s="51" t="s">
        <v>199</v>
      </c>
      <c r="O117" s="52">
        <v>0</v>
      </c>
      <c r="P117" s="52">
        <v>0</v>
      </c>
      <c r="Q117" s="52">
        <v>0</v>
      </c>
      <c r="R117" s="52">
        <v>0</v>
      </c>
      <c r="S117" s="53" t="s">
        <v>1543</v>
      </c>
      <c r="T117" s="52">
        <v>0</v>
      </c>
      <c r="U117" s="51" t="s">
        <v>578</v>
      </c>
      <c r="V117" s="49" t="s">
        <v>1544</v>
      </c>
      <c r="W117" s="54">
        <f>IF(OR(LEFT(I117)="7",LEFT(I117,1)="8"),VALUE(RIGHT(I117,3)),VALUE(RIGHT(I117,4)))</f>
        <v>1330</v>
      </c>
    </row>
    <row r="118" spans="1:23" s="9" customFormat="1" ht="27" customHeight="1" outlineLevel="3" x14ac:dyDescent="0.2">
      <c r="A118" s="23"/>
      <c r="B118" s="56" t="s">
        <v>192</v>
      </c>
      <c r="C118" s="57"/>
      <c r="D118" s="57"/>
      <c r="E118" s="24">
        <f>SUBTOTAL(9,E119:E126)</f>
        <v>4</v>
      </c>
      <c r="F118" s="25"/>
      <c r="G118" s="25"/>
      <c r="H118" s="25"/>
      <c r="I118" s="26"/>
      <c r="J118" s="25"/>
      <c r="K118" s="25"/>
      <c r="L118" s="25"/>
      <c r="M118" s="25"/>
      <c r="N118" s="25"/>
      <c r="O118" s="27"/>
      <c r="P118" s="28"/>
      <c r="Q118" s="28"/>
      <c r="R118" s="28"/>
      <c r="S118" s="25"/>
      <c r="T118" s="28"/>
      <c r="U118" s="25"/>
      <c r="V118" s="37"/>
      <c r="W118" s="42"/>
    </row>
    <row r="119" spans="1:23" s="35" customFormat="1" ht="12.75" outlineLevel="1" x14ac:dyDescent="0.2">
      <c r="A119" s="34"/>
      <c r="B119" s="58" t="s">
        <v>584</v>
      </c>
      <c r="C119" s="59" t="s">
        <v>582</v>
      </c>
      <c r="D119" s="59"/>
      <c r="E119" s="19">
        <f>SUBTOTAL(9,E121:E123)</f>
        <v>3</v>
      </c>
      <c r="F119" s="20"/>
      <c r="G119" s="20"/>
      <c r="H119" s="20"/>
      <c r="I119" s="21"/>
      <c r="J119" s="20"/>
      <c r="K119" s="20"/>
      <c r="L119" s="20"/>
      <c r="M119" s="20"/>
      <c r="N119" s="20"/>
      <c r="O119" s="22"/>
      <c r="P119" s="22"/>
      <c r="Q119" s="22"/>
      <c r="R119" s="22"/>
      <c r="S119" s="20"/>
      <c r="T119" s="22"/>
      <c r="U119" s="20"/>
      <c r="V119" s="38"/>
      <c r="W119" s="43"/>
    </row>
    <row r="120" spans="1:23" s="35" customFormat="1" ht="12.75" outlineLevel="2" x14ac:dyDescent="0.2">
      <c r="A120" s="33"/>
      <c r="B120" s="60" t="s">
        <v>230</v>
      </c>
      <c r="C120" s="61"/>
      <c r="D120" s="61"/>
      <c r="E120" s="29">
        <f>SUBTOTAL(9,E121:E123)</f>
        <v>3</v>
      </c>
      <c r="F120" s="30"/>
      <c r="G120" s="30"/>
      <c r="H120" s="30"/>
      <c r="I120" s="31"/>
      <c r="J120" s="30"/>
      <c r="K120" s="30"/>
      <c r="L120" s="30"/>
      <c r="M120" s="30"/>
      <c r="N120" s="30"/>
      <c r="O120" s="32"/>
      <c r="P120" s="32"/>
      <c r="Q120" s="32"/>
      <c r="R120" s="32"/>
      <c r="S120" s="30"/>
      <c r="T120" s="32"/>
      <c r="U120" s="30"/>
      <c r="V120" s="39"/>
      <c r="W120" s="43"/>
    </row>
    <row r="121" spans="1:23" s="55" customFormat="1" ht="244.5" customHeight="1" x14ac:dyDescent="0.2">
      <c r="A121" s="45">
        <v>7</v>
      </c>
      <c r="B121" s="46" t="s">
        <v>192</v>
      </c>
      <c r="C121" s="46" t="s">
        <v>1308</v>
      </c>
      <c r="D121" s="46" t="s">
        <v>1307</v>
      </c>
      <c r="E121" s="47">
        <v>1</v>
      </c>
      <c r="F121" s="48">
        <v>110</v>
      </c>
      <c r="G121" s="49" t="s">
        <v>528</v>
      </c>
      <c r="H121" s="49" t="s">
        <v>439</v>
      </c>
      <c r="I121" s="50">
        <v>20070711001474</v>
      </c>
      <c r="J121" s="51" t="s">
        <v>45</v>
      </c>
      <c r="K121" s="51" t="s">
        <v>46</v>
      </c>
      <c r="L121" s="51" t="s">
        <v>197</v>
      </c>
      <c r="M121" s="51" t="s">
        <v>326</v>
      </c>
      <c r="N121" s="51" t="s">
        <v>199</v>
      </c>
      <c r="O121" s="52">
        <v>24469077639.349998</v>
      </c>
      <c r="P121" s="52">
        <v>47620319716.230003</v>
      </c>
      <c r="Q121" s="52">
        <v>185645337.62</v>
      </c>
      <c r="R121" s="52">
        <v>7648220296.4300003</v>
      </c>
      <c r="S121" s="53" t="s">
        <v>1198</v>
      </c>
      <c r="T121" s="52">
        <v>64626822396.769997</v>
      </c>
      <c r="U121" s="51" t="s">
        <v>200</v>
      </c>
      <c r="V121" s="49" t="s">
        <v>845</v>
      </c>
      <c r="W121" s="54">
        <f>IF(OR(LEFT(I121)="7",LEFT(I121,1)="8"),VALUE(RIGHT(I121,3)),VALUE(RIGHT(I121,4)))</f>
        <v>1474</v>
      </c>
    </row>
    <row r="122" spans="1:23" s="55" customFormat="1" ht="222" customHeight="1" x14ac:dyDescent="0.2">
      <c r="A122" s="45">
        <v>7</v>
      </c>
      <c r="B122" s="46" t="s">
        <v>192</v>
      </c>
      <c r="C122" s="46" t="s">
        <v>1308</v>
      </c>
      <c r="D122" s="46" t="s">
        <v>1307</v>
      </c>
      <c r="E122" s="47">
        <v>1</v>
      </c>
      <c r="F122" s="48">
        <v>111</v>
      </c>
      <c r="G122" s="49" t="s">
        <v>1404</v>
      </c>
      <c r="H122" s="49" t="s">
        <v>439</v>
      </c>
      <c r="I122" s="50">
        <v>700002210104</v>
      </c>
      <c r="J122" s="51" t="s">
        <v>580</v>
      </c>
      <c r="K122" s="51" t="s">
        <v>196</v>
      </c>
      <c r="L122" s="51" t="s">
        <v>197</v>
      </c>
      <c r="M122" s="51" t="s">
        <v>198</v>
      </c>
      <c r="N122" s="51" t="s">
        <v>199</v>
      </c>
      <c r="O122" s="52">
        <v>11323925.4</v>
      </c>
      <c r="P122" s="52">
        <v>0</v>
      </c>
      <c r="Q122" s="52">
        <v>113646.16</v>
      </c>
      <c r="R122" s="52">
        <v>514695.9</v>
      </c>
      <c r="S122" s="53" t="s">
        <v>1342</v>
      </c>
      <c r="T122" s="52">
        <v>10922875.66</v>
      </c>
      <c r="U122" s="51" t="s">
        <v>200</v>
      </c>
      <c r="V122" s="49" t="s">
        <v>836</v>
      </c>
      <c r="W122" s="54">
        <f>IF(OR(LEFT(I122)="7",LEFT(I122,1)="8"),VALUE(RIGHT(I122,3)),VALUE(RIGHT(I122,4)))</f>
        <v>104</v>
      </c>
    </row>
    <row r="123" spans="1:23" s="55" customFormat="1" ht="150.75" customHeight="1" x14ac:dyDescent="0.2">
      <c r="A123" s="45">
        <v>7</v>
      </c>
      <c r="B123" s="46" t="s">
        <v>192</v>
      </c>
      <c r="C123" s="46" t="s">
        <v>1308</v>
      </c>
      <c r="D123" s="46" t="s">
        <v>1307</v>
      </c>
      <c r="E123" s="47">
        <v>1</v>
      </c>
      <c r="F123" s="48">
        <v>120</v>
      </c>
      <c r="G123" s="49" t="s">
        <v>193</v>
      </c>
      <c r="H123" s="49" t="s">
        <v>439</v>
      </c>
      <c r="I123" s="50">
        <v>700007120240</v>
      </c>
      <c r="J123" s="51" t="s">
        <v>194</v>
      </c>
      <c r="K123" s="51" t="s">
        <v>784</v>
      </c>
      <c r="L123" s="51" t="s">
        <v>197</v>
      </c>
      <c r="M123" s="51" t="s">
        <v>326</v>
      </c>
      <c r="N123" s="51" t="s">
        <v>681</v>
      </c>
      <c r="O123" s="52">
        <v>207621181.13999999</v>
      </c>
      <c r="P123" s="52">
        <v>4500000</v>
      </c>
      <c r="Q123" s="52">
        <v>1617490.36</v>
      </c>
      <c r="R123" s="52">
        <v>13349249.619999999</v>
      </c>
      <c r="S123" s="53" t="s">
        <v>1199</v>
      </c>
      <c r="T123" s="52">
        <v>200389421.88</v>
      </c>
      <c r="U123" s="51" t="s">
        <v>200</v>
      </c>
      <c r="V123" s="49" t="s">
        <v>846</v>
      </c>
      <c r="W123" s="54">
        <f>IF(OR(LEFT(I123)="7",LEFT(I123,1)="8"),VALUE(RIGHT(I123,3)),VALUE(RIGHT(I123,4)))</f>
        <v>240</v>
      </c>
    </row>
    <row r="124" spans="1:23" s="35" customFormat="1" ht="12.75" outlineLevel="1" x14ac:dyDescent="0.2">
      <c r="A124" s="34"/>
      <c r="B124" s="58" t="s">
        <v>232</v>
      </c>
      <c r="C124" s="59"/>
      <c r="D124" s="59"/>
      <c r="E124" s="19">
        <f>SUBTOTAL(9,E125:E126)</f>
        <v>1</v>
      </c>
      <c r="F124" s="20"/>
      <c r="G124" s="20"/>
      <c r="H124" s="20"/>
      <c r="I124" s="21"/>
      <c r="J124" s="20"/>
      <c r="K124" s="20"/>
      <c r="L124" s="20"/>
      <c r="M124" s="20"/>
      <c r="N124" s="20"/>
      <c r="O124" s="22"/>
      <c r="P124" s="22"/>
      <c r="Q124" s="22"/>
      <c r="R124" s="22"/>
      <c r="S124" s="20"/>
      <c r="T124" s="22"/>
      <c r="U124" s="20"/>
      <c r="V124" s="38"/>
      <c r="W124" s="43"/>
    </row>
    <row r="125" spans="1:23" s="35" customFormat="1" ht="12.75" outlineLevel="2" x14ac:dyDescent="0.2">
      <c r="A125" s="33"/>
      <c r="B125" s="60" t="s">
        <v>230</v>
      </c>
      <c r="C125" s="61"/>
      <c r="D125" s="61"/>
      <c r="E125" s="29">
        <f>SUBTOTAL(9,E126:E126)</f>
        <v>1</v>
      </c>
      <c r="F125" s="30"/>
      <c r="G125" s="30"/>
      <c r="H125" s="30"/>
      <c r="I125" s="31"/>
      <c r="J125" s="30"/>
      <c r="K125" s="30"/>
      <c r="L125" s="30"/>
      <c r="M125" s="30"/>
      <c r="N125" s="30"/>
      <c r="O125" s="32"/>
      <c r="P125" s="32"/>
      <c r="Q125" s="32"/>
      <c r="R125" s="32"/>
      <c r="S125" s="30"/>
      <c r="T125" s="32"/>
      <c r="U125" s="30"/>
      <c r="V125" s="39"/>
      <c r="W125" s="43"/>
    </row>
    <row r="126" spans="1:23" s="55" customFormat="1" ht="150.75" customHeight="1" x14ac:dyDescent="0.2">
      <c r="A126" s="45">
        <v>7</v>
      </c>
      <c r="B126" s="46" t="s">
        <v>192</v>
      </c>
      <c r="C126" s="46" t="s">
        <v>1310</v>
      </c>
      <c r="D126" s="46" t="s">
        <v>1307</v>
      </c>
      <c r="E126" s="47">
        <v>1</v>
      </c>
      <c r="F126" s="48" t="s">
        <v>195</v>
      </c>
      <c r="G126" s="49" t="s">
        <v>557</v>
      </c>
      <c r="H126" s="49" t="s">
        <v>557</v>
      </c>
      <c r="I126" s="50" t="s">
        <v>786</v>
      </c>
      <c r="J126" s="51" t="s">
        <v>785</v>
      </c>
      <c r="K126" s="51" t="s">
        <v>787</v>
      </c>
      <c r="L126" s="51" t="s">
        <v>197</v>
      </c>
      <c r="M126" s="51" t="s">
        <v>326</v>
      </c>
      <c r="N126" s="51" t="s">
        <v>290</v>
      </c>
      <c r="O126" s="52">
        <v>88118969.760000005</v>
      </c>
      <c r="P126" s="52">
        <v>6420118769.9799995</v>
      </c>
      <c r="Q126" s="52">
        <v>424479.3</v>
      </c>
      <c r="R126" s="52">
        <v>4834962401.75</v>
      </c>
      <c r="S126" s="53" t="s">
        <v>1200</v>
      </c>
      <c r="T126" s="52">
        <v>1673699817.29</v>
      </c>
      <c r="U126" s="51" t="s">
        <v>200</v>
      </c>
      <c r="V126" s="49" t="s">
        <v>847</v>
      </c>
      <c r="W126" s="54">
        <f>IF(OR(LEFT(I126)="7",LEFT(I126,1)="8"),VALUE(RIGHT(I126,3)),VALUE(RIGHT(I126,4)))</f>
        <v>1495</v>
      </c>
    </row>
    <row r="127" spans="1:23" s="9" customFormat="1" ht="33" customHeight="1" outlineLevel="3" x14ac:dyDescent="0.2">
      <c r="A127" s="23"/>
      <c r="B127" s="56" t="s">
        <v>1287</v>
      </c>
      <c r="C127" s="57"/>
      <c r="D127" s="57"/>
      <c r="E127" s="24">
        <f>SUBTOTAL(9,E130:F133)</f>
        <v>3</v>
      </c>
      <c r="F127" s="25"/>
      <c r="G127" s="25"/>
      <c r="H127" s="25"/>
      <c r="I127" s="26"/>
      <c r="J127" s="25"/>
      <c r="K127" s="25"/>
      <c r="L127" s="25"/>
      <c r="M127" s="25"/>
      <c r="N127" s="25"/>
      <c r="O127" s="27"/>
      <c r="P127" s="28"/>
      <c r="Q127" s="28"/>
      <c r="R127" s="28"/>
      <c r="S127" s="25"/>
      <c r="T127" s="28"/>
      <c r="U127" s="25"/>
      <c r="V127" s="37"/>
      <c r="W127" s="42"/>
    </row>
    <row r="128" spans="1:23" s="35" customFormat="1" ht="12.75" outlineLevel="1" x14ac:dyDescent="0.2">
      <c r="A128" s="34"/>
      <c r="B128" s="58" t="s">
        <v>584</v>
      </c>
      <c r="C128" s="59" t="s">
        <v>582</v>
      </c>
      <c r="D128" s="59"/>
      <c r="E128" s="19">
        <f>SUBTOTAL(9,E130:E131)</f>
        <v>2</v>
      </c>
      <c r="F128" s="20"/>
      <c r="G128" s="20"/>
      <c r="H128" s="20"/>
      <c r="I128" s="21"/>
      <c r="J128" s="20"/>
      <c r="K128" s="20"/>
      <c r="L128" s="20"/>
      <c r="M128" s="20"/>
      <c r="N128" s="20"/>
      <c r="O128" s="22"/>
      <c r="P128" s="22"/>
      <c r="Q128" s="22"/>
      <c r="R128" s="22"/>
      <c r="S128" s="20"/>
      <c r="T128" s="22"/>
      <c r="U128" s="20"/>
      <c r="V128" s="38"/>
      <c r="W128" s="43"/>
    </row>
    <row r="129" spans="1:23" s="35" customFormat="1" ht="12.75" outlineLevel="2" x14ac:dyDescent="0.2">
      <c r="A129" s="33"/>
      <c r="B129" s="60" t="s">
        <v>230</v>
      </c>
      <c r="C129" s="61"/>
      <c r="D129" s="61"/>
      <c r="E129" s="29">
        <f>SUBTOTAL(9,E130:E131)</f>
        <v>2</v>
      </c>
      <c r="F129" s="30"/>
      <c r="G129" s="30"/>
      <c r="H129" s="30"/>
      <c r="I129" s="31"/>
      <c r="J129" s="30"/>
      <c r="K129" s="30"/>
      <c r="L129" s="30"/>
      <c r="M129" s="30"/>
      <c r="N129" s="30"/>
      <c r="O129" s="32"/>
      <c r="P129" s="32"/>
      <c r="Q129" s="32"/>
      <c r="R129" s="32"/>
      <c r="S129" s="30"/>
      <c r="T129" s="32"/>
      <c r="U129" s="30"/>
      <c r="V129" s="39"/>
      <c r="W129" s="43"/>
    </row>
    <row r="130" spans="1:23" s="55" customFormat="1" ht="229.5" customHeight="1" x14ac:dyDescent="0.2">
      <c r="A130" s="45">
        <v>8</v>
      </c>
      <c r="B130" s="46" t="s">
        <v>558</v>
      </c>
      <c r="C130" s="46" t="s">
        <v>1308</v>
      </c>
      <c r="D130" s="46" t="s">
        <v>1307</v>
      </c>
      <c r="E130" s="47">
        <v>1</v>
      </c>
      <c r="F130" s="48" t="s">
        <v>559</v>
      </c>
      <c r="G130" s="49" t="s">
        <v>560</v>
      </c>
      <c r="H130" s="49" t="s">
        <v>560</v>
      </c>
      <c r="I130" s="50" t="s">
        <v>561</v>
      </c>
      <c r="J130" s="51" t="s">
        <v>562</v>
      </c>
      <c r="K130" s="51" t="s">
        <v>642</v>
      </c>
      <c r="L130" s="51" t="s">
        <v>600</v>
      </c>
      <c r="M130" s="51" t="s">
        <v>732</v>
      </c>
      <c r="N130" s="51" t="s">
        <v>199</v>
      </c>
      <c r="O130" s="52">
        <v>34061692.969999999</v>
      </c>
      <c r="P130" s="52">
        <v>0</v>
      </c>
      <c r="Q130" s="52">
        <v>289130.48</v>
      </c>
      <c r="R130" s="52">
        <v>72499.41</v>
      </c>
      <c r="S130" s="53" t="s">
        <v>1201</v>
      </c>
      <c r="T130" s="52">
        <v>34278324.039999999</v>
      </c>
      <c r="U130" s="51" t="s">
        <v>578</v>
      </c>
      <c r="V130" s="49" t="s">
        <v>1545</v>
      </c>
      <c r="W130" s="54">
        <f>IF(OR(LEFT(I130)="7",LEFT(I130,1)="8"),VALUE(RIGHT(I130,3)),VALUE(RIGHT(I130,4)))</f>
        <v>1303</v>
      </c>
    </row>
    <row r="131" spans="1:23" s="55" customFormat="1" ht="203.25" customHeight="1" x14ac:dyDescent="0.2">
      <c r="A131" s="45">
        <v>8</v>
      </c>
      <c r="B131" s="46" t="s">
        <v>558</v>
      </c>
      <c r="C131" s="46" t="s">
        <v>1308</v>
      </c>
      <c r="D131" s="46" t="s">
        <v>1307</v>
      </c>
      <c r="E131" s="47">
        <v>1</v>
      </c>
      <c r="F131" s="48" t="s">
        <v>729</v>
      </c>
      <c r="G131" s="49" t="s">
        <v>603</v>
      </c>
      <c r="H131" s="49" t="s">
        <v>603</v>
      </c>
      <c r="I131" s="50" t="s">
        <v>604</v>
      </c>
      <c r="J131" s="51" t="s">
        <v>63</v>
      </c>
      <c r="K131" s="51" t="s">
        <v>401</v>
      </c>
      <c r="L131" s="51" t="s">
        <v>600</v>
      </c>
      <c r="M131" s="51" t="s">
        <v>335</v>
      </c>
      <c r="N131" s="51" t="s">
        <v>570</v>
      </c>
      <c r="O131" s="52">
        <v>187205818.11000001</v>
      </c>
      <c r="P131" s="52">
        <v>0</v>
      </c>
      <c r="Q131" s="52">
        <v>1771342.25</v>
      </c>
      <c r="R131" s="52">
        <v>36581.97</v>
      </c>
      <c r="S131" s="53" t="s">
        <v>1292</v>
      </c>
      <c r="T131" s="52">
        <v>188940578.38999999</v>
      </c>
      <c r="U131" s="51" t="s">
        <v>578</v>
      </c>
      <c r="V131" s="49" t="s">
        <v>848</v>
      </c>
      <c r="W131" s="54">
        <f>IF(OR(LEFT(I131)="7",LEFT(I131,1)="8"),VALUE(RIGHT(I131,3)),VALUE(RIGHT(I131,4)))</f>
        <v>1396</v>
      </c>
    </row>
    <row r="132" spans="1:23" s="35" customFormat="1" ht="12.75" outlineLevel="2" x14ac:dyDescent="0.2">
      <c r="A132" s="33"/>
      <c r="B132" s="60" t="s">
        <v>233</v>
      </c>
      <c r="C132" s="61"/>
      <c r="D132" s="61"/>
      <c r="E132" s="29">
        <f>SUBTOTAL(9,E133)</f>
        <v>1</v>
      </c>
      <c r="F132" s="30"/>
      <c r="G132" s="30"/>
      <c r="H132" s="30"/>
      <c r="I132" s="31"/>
      <c r="J132" s="30"/>
      <c r="K132" s="30"/>
      <c r="L132" s="30"/>
      <c r="M132" s="30"/>
      <c r="N132" s="30"/>
      <c r="O132" s="32"/>
      <c r="P132" s="32"/>
      <c r="Q132" s="32"/>
      <c r="R132" s="32"/>
      <c r="S132" s="30"/>
      <c r="T132" s="32"/>
      <c r="U132" s="30"/>
      <c r="V132" s="39"/>
      <c r="W132" s="43"/>
    </row>
    <row r="133" spans="1:23" s="55" customFormat="1" ht="199.5" customHeight="1" x14ac:dyDescent="0.2">
      <c r="A133" s="45">
        <v>8</v>
      </c>
      <c r="B133" s="46" t="s">
        <v>558</v>
      </c>
      <c r="C133" s="46" t="s">
        <v>1308</v>
      </c>
      <c r="D133" s="46" t="s">
        <v>1312</v>
      </c>
      <c r="E133" s="47">
        <v>1</v>
      </c>
      <c r="F133" s="48" t="s">
        <v>939</v>
      </c>
      <c r="G133" s="49" t="s">
        <v>940</v>
      </c>
      <c r="H133" s="49" t="s">
        <v>447</v>
      </c>
      <c r="I133" s="50" t="s">
        <v>448</v>
      </c>
      <c r="J133" s="51" t="s">
        <v>64</v>
      </c>
      <c r="K133" s="51" t="s">
        <v>402</v>
      </c>
      <c r="L133" s="51" t="s">
        <v>600</v>
      </c>
      <c r="M133" s="51" t="s">
        <v>547</v>
      </c>
      <c r="N133" s="51" t="s">
        <v>570</v>
      </c>
      <c r="O133" s="52">
        <v>719087.01</v>
      </c>
      <c r="P133" s="52">
        <v>0</v>
      </c>
      <c r="Q133" s="52">
        <v>3423.4</v>
      </c>
      <c r="R133" s="52">
        <v>551468.24</v>
      </c>
      <c r="S133" s="53" t="s">
        <v>1546</v>
      </c>
      <c r="T133" s="52">
        <v>171042.17</v>
      </c>
      <c r="U133" s="51" t="s">
        <v>578</v>
      </c>
      <c r="V133" s="49" t="s">
        <v>849</v>
      </c>
      <c r="W133" s="54">
        <f>IF(OR(LEFT(I133)="7",LEFT(I133,1)="8"),VALUE(RIGHT(I133,3)),VALUE(RIGHT(I133,4)))</f>
        <v>133</v>
      </c>
    </row>
    <row r="134" spans="1:23" s="9" customFormat="1" ht="33" customHeight="1" outlineLevel="3" x14ac:dyDescent="0.2">
      <c r="A134" s="23"/>
      <c r="B134" s="56" t="s">
        <v>564</v>
      </c>
      <c r="C134" s="57"/>
      <c r="D134" s="57"/>
      <c r="E134" s="24">
        <f>SUBTOTAL(9,E137:E152)</f>
        <v>13</v>
      </c>
      <c r="F134" s="25"/>
      <c r="G134" s="25"/>
      <c r="H134" s="25"/>
      <c r="I134" s="26"/>
      <c r="J134" s="25"/>
      <c r="K134" s="25"/>
      <c r="L134" s="25"/>
      <c r="M134" s="25"/>
      <c r="N134" s="25"/>
      <c r="O134" s="27"/>
      <c r="P134" s="28"/>
      <c r="Q134" s="28"/>
      <c r="R134" s="28"/>
      <c r="S134" s="25"/>
      <c r="T134" s="28"/>
      <c r="U134" s="25"/>
      <c r="V134" s="37"/>
      <c r="W134" s="42"/>
    </row>
    <row r="135" spans="1:23" s="35" customFormat="1" ht="12.75" outlineLevel="1" x14ac:dyDescent="0.2">
      <c r="A135" s="34"/>
      <c r="B135" s="58" t="s">
        <v>584</v>
      </c>
      <c r="C135" s="59" t="s">
        <v>582</v>
      </c>
      <c r="D135" s="59"/>
      <c r="E135" s="19">
        <f>SUBTOTAL(9,E137:E148)</f>
        <v>11</v>
      </c>
      <c r="F135" s="20"/>
      <c r="G135" s="20"/>
      <c r="H135" s="20"/>
      <c r="I135" s="21"/>
      <c r="J135" s="20"/>
      <c r="K135" s="20"/>
      <c r="L135" s="20"/>
      <c r="M135" s="20"/>
      <c r="N135" s="20"/>
      <c r="O135" s="22"/>
      <c r="P135" s="22"/>
      <c r="Q135" s="22"/>
      <c r="R135" s="22"/>
      <c r="S135" s="20"/>
      <c r="T135" s="22"/>
      <c r="U135" s="20"/>
      <c r="V135" s="38"/>
      <c r="W135" s="43"/>
    </row>
    <row r="136" spans="1:23" s="35" customFormat="1" ht="12.75" outlineLevel="2" x14ac:dyDescent="0.2">
      <c r="A136" s="33"/>
      <c r="B136" s="60" t="s">
        <v>230</v>
      </c>
      <c r="C136" s="61"/>
      <c r="D136" s="61"/>
      <c r="E136" s="29">
        <f>SUBTOTAL(9,E137:E146)</f>
        <v>10</v>
      </c>
      <c r="F136" s="30"/>
      <c r="G136" s="30"/>
      <c r="H136" s="30"/>
      <c r="I136" s="31"/>
      <c r="J136" s="30"/>
      <c r="K136" s="30"/>
      <c r="L136" s="30"/>
      <c r="M136" s="30"/>
      <c r="N136" s="30"/>
      <c r="O136" s="32"/>
      <c r="P136" s="32"/>
      <c r="Q136" s="32"/>
      <c r="R136" s="32"/>
      <c r="S136" s="30"/>
      <c r="T136" s="32"/>
      <c r="U136" s="30"/>
      <c r="V136" s="39"/>
      <c r="W136" s="43"/>
    </row>
    <row r="137" spans="1:23" s="55" customFormat="1" ht="408" customHeight="1" x14ac:dyDescent="0.2">
      <c r="A137" s="45">
        <v>9</v>
      </c>
      <c r="B137" s="46" t="s">
        <v>564</v>
      </c>
      <c r="C137" s="46" t="s">
        <v>1308</v>
      </c>
      <c r="D137" s="46" t="s">
        <v>1307</v>
      </c>
      <c r="E137" s="47">
        <v>1</v>
      </c>
      <c r="F137" s="48">
        <v>300</v>
      </c>
      <c r="G137" s="49" t="s">
        <v>1162</v>
      </c>
      <c r="H137" s="49" t="s">
        <v>439</v>
      </c>
      <c r="I137" s="50">
        <v>20170930001600</v>
      </c>
      <c r="J137" s="51" t="s">
        <v>1163</v>
      </c>
      <c r="K137" s="51" t="s">
        <v>1164</v>
      </c>
      <c r="L137" s="51" t="s">
        <v>197</v>
      </c>
      <c r="M137" s="51" t="s">
        <v>326</v>
      </c>
      <c r="N137" s="51" t="s">
        <v>565</v>
      </c>
      <c r="O137" s="52">
        <v>0</v>
      </c>
      <c r="P137" s="52">
        <v>0</v>
      </c>
      <c r="Q137" s="52">
        <v>0</v>
      </c>
      <c r="R137" s="52">
        <v>0</v>
      </c>
      <c r="S137" s="53" t="s">
        <v>1547</v>
      </c>
      <c r="T137" s="52">
        <v>0</v>
      </c>
      <c r="U137" s="51" t="s">
        <v>578</v>
      </c>
      <c r="V137" s="49" t="s">
        <v>1548</v>
      </c>
      <c r="W137" s="54">
        <f>IF(OR(LEFT(I137)="7",LEFT(I137,1)="8"),VALUE(RIGHT(I137,3)),VALUE(RIGHT(I137,4)))</f>
        <v>1600</v>
      </c>
    </row>
    <row r="138" spans="1:23" s="55" customFormat="1" ht="269.25" customHeight="1" x14ac:dyDescent="0.2">
      <c r="A138" s="45">
        <v>9</v>
      </c>
      <c r="B138" s="46" t="s">
        <v>564</v>
      </c>
      <c r="C138" s="46" t="s">
        <v>1308</v>
      </c>
      <c r="D138" s="46" t="s">
        <v>1307</v>
      </c>
      <c r="E138" s="47">
        <v>1</v>
      </c>
      <c r="F138" s="48">
        <v>311</v>
      </c>
      <c r="G138" s="49" t="s">
        <v>1549</v>
      </c>
      <c r="H138" s="49" t="s">
        <v>439</v>
      </c>
      <c r="I138" s="50" t="s">
        <v>1550</v>
      </c>
      <c r="J138" s="51" t="s">
        <v>1551</v>
      </c>
      <c r="K138" s="51" t="s">
        <v>1552</v>
      </c>
      <c r="L138" s="51" t="s">
        <v>197</v>
      </c>
      <c r="M138" s="51" t="s">
        <v>577</v>
      </c>
      <c r="N138" s="51" t="s">
        <v>681</v>
      </c>
      <c r="O138" s="52">
        <v>0</v>
      </c>
      <c r="P138" s="52">
        <v>0</v>
      </c>
      <c r="Q138" s="52">
        <v>0</v>
      </c>
      <c r="R138" s="52">
        <v>0</v>
      </c>
      <c r="S138" s="53" t="s">
        <v>1553</v>
      </c>
      <c r="T138" s="52">
        <v>0</v>
      </c>
      <c r="U138" s="51" t="s">
        <v>200</v>
      </c>
      <c r="V138" s="49" t="s">
        <v>1554</v>
      </c>
      <c r="W138" s="54">
        <f>IF(OR(LEFT(I138)="7",LEFT(I138,1)="8"),VALUE(RIGHT(I138,3)),VALUE(RIGHT(I138,4)))</f>
        <v>53</v>
      </c>
    </row>
    <row r="139" spans="1:23" s="55" customFormat="1" ht="173.25" customHeight="1" x14ac:dyDescent="0.2">
      <c r="A139" s="45">
        <v>9</v>
      </c>
      <c r="B139" s="46" t="s">
        <v>564</v>
      </c>
      <c r="C139" s="46" t="s">
        <v>1308</v>
      </c>
      <c r="D139" s="46" t="s">
        <v>1307</v>
      </c>
      <c r="E139" s="47">
        <v>1</v>
      </c>
      <c r="F139" s="48">
        <v>411</v>
      </c>
      <c r="G139" s="49" t="s">
        <v>941</v>
      </c>
      <c r="H139" s="49" t="s">
        <v>439</v>
      </c>
      <c r="I139" s="50">
        <v>20020941101304</v>
      </c>
      <c r="J139" s="51" t="s">
        <v>345</v>
      </c>
      <c r="K139" s="51" t="s">
        <v>405</v>
      </c>
      <c r="L139" s="51" t="s">
        <v>197</v>
      </c>
      <c r="M139" s="51" t="s">
        <v>577</v>
      </c>
      <c r="N139" s="51" t="s">
        <v>565</v>
      </c>
      <c r="O139" s="52">
        <v>0</v>
      </c>
      <c r="P139" s="52">
        <v>0</v>
      </c>
      <c r="Q139" s="52">
        <v>0</v>
      </c>
      <c r="R139" s="52">
        <v>0</v>
      </c>
      <c r="S139" s="53" t="s">
        <v>1555</v>
      </c>
      <c r="T139" s="52">
        <v>0</v>
      </c>
      <c r="U139" s="51" t="s">
        <v>578</v>
      </c>
      <c r="V139" s="49" t="s">
        <v>1556</v>
      </c>
      <c r="W139" s="54">
        <f>IF(OR(LEFT(I139)="7",LEFT(I139,1)="8"),VALUE(RIGHT(I139,3)),VALUE(RIGHT(I139,4)))</f>
        <v>1304</v>
      </c>
    </row>
    <row r="140" spans="1:23" s="55" customFormat="1" ht="199.5" customHeight="1" x14ac:dyDescent="0.2">
      <c r="A140" s="45">
        <v>9</v>
      </c>
      <c r="B140" s="46" t="s">
        <v>564</v>
      </c>
      <c r="C140" s="46" t="s">
        <v>1308</v>
      </c>
      <c r="D140" s="46" t="s">
        <v>1307</v>
      </c>
      <c r="E140" s="47">
        <v>1</v>
      </c>
      <c r="F140" s="48">
        <v>415</v>
      </c>
      <c r="G140" s="49" t="s">
        <v>921</v>
      </c>
      <c r="H140" s="49" t="s">
        <v>439</v>
      </c>
      <c r="I140" s="50">
        <v>20020911301297</v>
      </c>
      <c r="J140" s="51" t="s">
        <v>403</v>
      </c>
      <c r="K140" s="51" t="s">
        <v>404</v>
      </c>
      <c r="L140" s="51" t="s">
        <v>197</v>
      </c>
      <c r="M140" s="51" t="s">
        <v>577</v>
      </c>
      <c r="N140" s="51" t="s">
        <v>565</v>
      </c>
      <c r="O140" s="52">
        <v>0</v>
      </c>
      <c r="P140" s="52">
        <v>0</v>
      </c>
      <c r="Q140" s="52">
        <v>0</v>
      </c>
      <c r="R140" s="52">
        <v>0</v>
      </c>
      <c r="S140" s="53" t="s">
        <v>1557</v>
      </c>
      <c r="T140" s="52">
        <v>0</v>
      </c>
      <c r="U140" s="51" t="s">
        <v>578</v>
      </c>
      <c r="V140" s="49" t="s">
        <v>1406</v>
      </c>
      <c r="W140" s="54">
        <f>IF(OR(LEFT(I140)="7",LEFT(I140,1)="8"),VALUE(RIGHT(I140,3)),VALUE(RIGHT(I140,4)))</f>
        <v>1297</v>
      </c>
    </row>
    <row r="141" spans="1:23" s="55" customFormat="1" ht="330.75" customHeight="1" x14ac:dyDescent="0.2">
      <c r="A141" s="45">
        <v>9</v>
      </c>
      <c r="B141" s="46" t="s">
        <v>564</v>
      </c>
      <c r="C141" s="46" t="s">
        <v>1308</v>
      </c>
      <c r="D141" s="46" t="s">
        <v>1307</v>
      </c>
      <c r="E141" s="47">
        <v>1</v>
      </c>
      <c r="F141" s="48">
        <v>500</v>
      </c>
      <c r="G141" s="49" t="s">
        <v>1165</v>
      </c>
      <c r="H141" s="49" t="s">
        <v>439</v>
      </c>
      <c r="I141" s="50">
        <v>20170950001599</v>
      </c>
      <c r="J141" s="51" t="s">
        <v>1166</v>
      </c>
      <c r="K141" s="51" t="s">
        <v>1167</v>
      </c>
      <c r="L141" s="51" t="s">
        <v>197</v>
      </c>
      <c r="M141" s="51" t="s">
        <v>326</v>
      </c>
      <c r="N141" s="51" t="s">
        <v>565</v>
      </c>
      <c r="O141" s="52">
        <v>0</v>
      </c>
      <c r="P141" s="52">
        <v>0</v>
      </c>
      <c r="Q141" s="52">
        <v>0</v>
      </c>
      <c r="R141" s="52">
        <v>0</v>
      </c>
      <c r="S141" s="53" t="s">
        <v>1558</v>
      </c>
      <c r="T141" s="52">
        <v>0</v>
      </c>
      <c r="U141" s="51" t="s">
        <v>578</v>
      </c>
      <c r="V141" s="49" t="s">
        <v>1559</v>
      </c>
      <c r="W141" s="54">
        <f>IF(OR(LEFT(I141)="7",LEFT(I141,1)="8"),VALUE(RIGHT(I141,3)),VALUE(RIGHT(I141,4)))</f>
        <v>1599</v>
      </c>
    </row>
    <row r="142" spans="1:23" s="55" customFormat="1" ht="330.75" customHeight="1" x14ac:dyDescent="0.2">
      <c r="A142" s="45">
        <v>9</v>
      </c>
      <c r="B142" s="46" t="s">
        <v>564</v>
      </c>
      <c r="C142" s="46" t="s">
        <v>1308</v>
      </c>
      <c r="D142" s="46" t="s">
        <v>1307</v>
      </c>
      <c r="E142" s="47">
        <v>1</v>
      </c>
      <c r="F142" s="48" t="s">
        <v>347</v>
      </c>
      <c r="G142" s="49" t="s">
        <v>348</v>
      </c>
      <c r="H142" s="49" t="s">
        <v>348</v>
      </c>
      <c r="I142" s="50" t="s">
        <v>349</v>
      </c>
      <c r="J142" s="51" t="s">
        <v>461</v>
      </c>
      <c r="K142" s="51" t="s">
        <v>319</v>
      </c>
      <c r="L142" s="51" t="s">
        <v>600</v>
      </c>
      <c r="M142" s="51" t="s">
        <v>732</v>
      </c>
      <c r="N142" s="51" t="s">
        <v>681</v>
      </c>
      <c r="O142" s="52">
        <v>0</v>
      </c>
      <c r="P142" s="52">
        <v>0</v>
      </c>
      <c r="Q142" s="52">
        <v>0</v>
      </c>
      <c r="R142" s="52">
        <v>0</v>
      </c>
      <c r="S142" s="53" t="s">
        <v>1560</v>
      </c>
      <c r="T142" s="52">
        <v>0</v>
      </c>
      <c r="U142" s="51" t="s">
        <v>578</v>
      </c>
      <c r="V142" s="49" t="s">
        <v>1405</v>
      </c>
      <c r="W142" s="54">
        <f>IF(OR(LEFT(I142)="7",LEFT(I142,1)="8"),VALUE(RIGHT(I142,3)),VALUE(RIGHT(I142,4)))</f>
        <v>961</v>
      </c>
    </row>
    <row r="143" spans="1:23" s="55" customFormat="1" ht="198" customHeight="1" x14ac:dyDescent="0.2">
      <c r="A143" s="45">
        <v>9</v>
      </c>
      <c r="B143" s="46" t="s">
        <v>564</v>
      </c>
      <c r="C143" s="46" t="s">
        <v>1308</v>
      </c>
      <c r="D143" s="46" t="s">
        <v>1307</v>
      </c>
      <c r="E143" s="47">
        <v>1</v>
      </c>
      <c r="F143" s="48" t="s">
        <v>347</v>
      </c>
      <c r="G143" s="49" t="s">
        <v>348</v>
      </c>
      <c r="H143" s="49" t="s">
        <v>348</v>
      </c>
      <c r="I143" s="50" t="s">
        <v>350</v>
      </c>
      <c r="J143" s="51" t="s">
        <v>10</v>
      </c>
      <c r="K143" s="51" t="s">
        <v>351</v>
      </c>
      <c r="L143" s="51" t="s">
        <v>600</v>
      </c>
      <c r="M143" s="51" t="s">
        <v>335</v>
      </c>
      <c r="N143" s="51" t="s">
        <v>565</v>
      </c>
      <c r="O143" s="52">
        <v>0.69</v>
      </c>
      <c r="P143" s="52">
        <v>0</v>
      </c>
      <c r="Q143" s="52">
        <v>0</v>
      </c>
      <c r="R143" s="52">
        <v>0</v>
      </c>
      <c r="S143" s="53" t="s">
        <v>1561</v>
      </c>
      <c r="T143" s="52">
        <v>0.69</v>
      </c>
      <c r="U143" s="51" t="s">
        <v>578</v>
      </c>
      <c r="V143" s="49" t="s">
        <v>1562</v>
      </c>
      <c r="W143" s="54">
        <f>IF(OR(LEFT(I143)="7",LEFT(I143,1)="8"),VALUE(RIGHT(I143,3)),VALUE(RIGHT(I143,4)))</f>
        <v>1406</v>
      </c>
    </row>
    <row r="144" spans="1:23" s="55" customFormat="1" ht="150.75" customHeight="1" x14ac:dyDescent="0.2">
      <c r="A144" s="45">
        <v>9</v>
      </c>
      <c r="B144" s="46" t="s">
        <v>564</v>
      </c>
      <c r="C144" s="46" t="s">
        <v>1308</v>
      </c>
      <c r="D144" s="46" t="s">
        <v>1307</v>
      </c>
      <c r="E144" s="47">
        <v>1</v>
      </c>
      <c r="F144" s="48" t="s">
        <v>524</v>
      </c>
      <c r="G144" s="49" t="s">
        <v>525</v>
      </c>
      <c r="H144" s="49" t="s">
        <v>525</v>
      </c>
      <c r="I144" s="50" t="s">
        <v>526</v>
      </c>
      <c r="J144" s="51" t="s">
        <v>585</v>
      </c>
      <c r="K144" s="51" t="s">
        <v>321</v>
      </c>
      <c r="L144" s="51" t="s">
        <v>197</v>
      </c>
      <c r="M144" s="51" t="s">
        <v>577</v>
      </c>
      <c r="N144" s="51" t="s">
        <v>681</v>
      </c>
      <c r="O144" s="52">
        <v>2123999.69</v>
      </c>
      <c r="P144" s="52">
        <v>0</v>
      </c>
      <c r="Q144" s="52">
        <v>91955.87</v>
      </c>
      <c r="R144" s="52">
        <v>52126.78</v>
      </c>
      <c r="S144" s="53" t="s">
        <v>1387</v>
      </c>
      <c r="T144" s="52">
        <v>2163828.7799999998</v>
      </c>
      <c r="U144" s="51" t="s">
        <v>578</v>
      </c>
      <c r="V144" s="49" t="s">
        <v>1563</v>
      </c>
      <c r="W144" s="54">
        <f>IF(OR(LEFT(I144)="7",LEFT(I144,1)="8"),VALUE(RIGHT(I144,3)),VALUE(RIGHT(I144,4)))</f>
        <v>57</v>
      </c>
    </row>
    <row r="145" spans="1:23" s="55" customFormat="1" ht="150.75" customHeight="1" x14ac:dyDescent="0.2">
      <c r="A145" s="45">
        <v>9</v>
      </c>
      <c r="B145" s="46" t="s">
        <v>564</v>
      </c>
      <c r="C145" s="46" t="s">
        <v>1308</v>
      </c>
      <c r="D145" s="46" t="s">
        <v>1307</v>
      </c>
      <c r="E145" s="47">
        <v>1</v>
      </c>
      <c r="F145" s="48" t="s">
        <v>524</v>
      </c>
      <c r="G145" s="49" t="s">
        <v>525</v>
      </c>
      <c r="H145" s="49" t="s">
        <v>525</v>
      </c>
      <c r="I145" s="50" t="s">
        <v>586</v>
      </c>
      <c r="J145" s="51" t="s">
        <v>587</v>
      </c>
      <c r="K145" s="51" t="s">
        <v>320</v>
      </c>
      <c r="L145" s="51" t="s">
        <v>197</v>
      </c>
      <c r="M145" s="51" t="s">
        <v>198</v>
      </c>
      <c r="N145" s="51" t="s">
        <v>290</v>
      </c>
      <c r="O145" s="52">
        <v>163677633.03999999</v>
      </c>
      <c r="P145" s="52">
        <v>662164237.59000003</v>
      </c>
      <c r="Q145" s="52">
        <v>1434001.52</v>
      </c>
      <c r="R145" s="52">
        <v>674118961.71000004</v>
      </c>
      <c r="S145" s="53" t="s">
        <v>1564</v>
      </c>
      <c r="T145" s="52">
        <v>153156910.44</v>
      </c>
      <c r="U145" s="51" t="s">
        <v>578</v>
      </c>
      <c r="V145" s="49" t="s">
        <v>1565</v>
      </c>
      <c r="W145" s="54">
        <f>IF(OR(LEFT(I145)="7",LEFT(I145,1)="8"),VALUE(RIGHT(I145,3)),VALUE(RIGHT(I145,4)))</f>
        <v>731</v>
      </c>
    </row>
    <row r="146" spans="1:23" s="55" customFormat="1" ht="198" customHeight="1" x14ac:dyDescent="0.2">
      <c r="A146" s="45">
        <v>9</v>
      </c>
      <c r="B146" s="46" t="s">
        <v>564</v>
      </c>
      <c r="C146" s="46" t="s">
        <v>1308</v>
      </c>
      <c r="D146" s="46" t="s">
        <v>1307</v>
      </c>
      <c r="E146" s="47">
        <v>1</v>
      </c>
      <c r="F146" s="48" t="s">
        <v>1003</v>
      </c>
      <c r="G146" s="49" t="s">
        <v>1004</v>
      </c>
      <c r="H146" s="49" t="s">
        <v>1004</v>
      </c>
      <c r="I146" s="50" t="s">
        <v>1005</v>
      </c>
      <c r="J146" s="51" t="s">
        <v>1006</v>
      </c>
      <c r="K146" s="51" t="s">
        <v>1007</v>
      </c>
      <c r="L146" s="51" t="s">
        <v>197</v>
      </c>
      <c r="M146" s="51" t="s">
        <v>198</v>
      </c>
      <c r="N146" s="51" t="s">
        <v>565</v>
      </c>
      <c r="O146" s="52">
        <v>1519237590.22</v>
      </c>
      <c r="P146" s="52">
        <v>699.77</v>
      </c>
      <c r="Q146" s="52">
        <v>15516146.83</v>
      </c>
      <c r="R146" s="52">
        <v>138677605.66999999</v>
      </c>
      <c r="S146" s="53" t="s">
        <v>1407</v>
      </c>
      <c r="T146" s="52">
        <v>1396076831.1500001</v>
      </c>
      <c r="U146" s="51" t="s">
        <v>578</v>
      </c>
      <c r="V146" s="49" t="s">
        <v>1566</v>
      </c>
      <c r="W146" s="54">
        <f>IF(OR(LEFT(I146)="7",LEFT(I146,1)="8"),VALUE(RIGHT(I146,3)),VALUE(RIGHT(I146,4)))</f>
        <v>1581</v>
      </c>
    </row>
    <row r="147" spans="1:23" s="35" customFormat="1" ht="12.75" outlineLevel="2" x14ac:dyDescent="0.2">
      <c r="A147" s="33"/>
      <c r="B147" s="60" t="s">
        <v>231</v>
      </c>
      <c r="C147" s="61"/>
      <c r="D147" s="61"/>
      <c r="E147" s="29">
        <f>SUBTOTAL(9,E148:E148)</f>
        <v>1</v>
      </c>
      <c r="F147" s="30"/>
      <c r="G147" s="30"/>
      <c r="H147" s="30"/>
      <c r="I147" s="31"/>
      <c r="J147" s="30"/>
      <c r="K147" s="30"/>
      <c r="L147" s="30"/>
      <c r="M147" s="30"/>
      <c r="N147" s="30"/>
      <c r="O147" s="32"/>
      <c r="P147" s="32"/>
      <c r="Q147" s="32"/>
      <c r="R147" s="32"/>
      <c r="S147" s="30"/>
      <c r="T147" s="32"/>
      <c r="U147" s="30"/>
      <c r="V147" s="39"/>
      <c r="W147" s="43"/>
    </row>
    <row r="148" spans="1:23" s="55" customFormat="1" ht="210.75" customHeight="1" x14ac:dyDescent="0.2">
      <c r="A148" s="45">
        <v>9</v>
      </c>
      <c r="B148" s="46" t="s">
        <v>564</v>
      </c>
      <c r="C148" s="46" t="s">
        <v>1308</v>
      </c>
      <c r="D148" s="46" t="s">
        <v>1311</v>
      </c>
      <c r="E148" s="47">
        <v>1</v>
      </c>
      <c r="F148" s="48" t="s">
        <v>347</v>
      </c>
      <c r="G148" s="49" t="s">
        <v>348</v>
      </c>
      <c r="H148" s="49" t="s">
        <v>1567</v>
      </c>
      <c r="I148" s="50" t="s">
        <v>1568</v>
      </c>
      <c r="J148" s="51" t="s">
        <v>1569</v>
      </c>
      <c r="K148" s="51" t="s">
        <v>1570</v>
      </c>
      <c r="L148" s="51" t="s">
        <v>600</v>
      </c>
      <c r="M148" s="51" t="s">
        <v>1571</v>
      </c>
      <c r="N148" s="51" t="s">
        <v>565</v>
      </c>
      <c r="O148" s="52">
        <v>0</v>
      </c>
      <c r="P148" s="52">
        <v>0</v>
      </c>
      <c r="Q148" s="52">
        <v>0</v>
      </c>
      <c r="R148" s="52">
        <v>0</v>
      </c>
      <c r="S148" s="53" t="s">
        <v>1572</v>
      </c>
      <c r="T148" s="52">
        <v>0</v>
      </c>
      <c r="U148" s="51" t="s">
        <v>578</v>
      </c>
      <c r="V148" s="49" t="s">
        <v>1573</v>
      </c>
      <c r="W148" s="54">
        <f>IF(OR(LEFT(I148)="7",LEFT(I148,1)="8"),VALUE(RIGHT(I148,3)),VALUE(RIGHT(I148,4)))</f>
        <v>1580</v>
      </c>
    </row>
    <row r="149" spans="1:23" s="35" customFormat="1" ht="12.75" outlineLevel="1" x14ac:dyDescent="0.2">
      <c r="A149" s="34"/>
      <c r="B149" s="58" t="s">
        <v>142</v>
      </c>
      <c r="C149" s="59" t="s">
        <v>582</v>
      </c>
      <c r="D149" s="59"/>
      <c r="E149" s="19">
        <f>SUBTOTAL(9,E151:E152)</f>
        <v>2</v>
      </c>
      <c r="F149" s="20"/>
      <c r="G149" s="20"/>
      <c r="H149" s="20"/>
      <c r="I149" s="21"/>
      <c r="J149" s="20"/>
      <c r="K149" s="20"/>
      <c r="L149" s="20"/>
      <c r="M149" s="20"/>
      <c r="N149" s="20"/>
      <c r="O149" s="22"/>
      <c r="P149" s="22"/>
      <c r="Q149" s="22"/>
      <c r="R149" s="22"/>
      <c r="S149" s="20"/>
      <c r="T149" s="22"/>
      <c r="U149" s="20"/>
      <c r="V149" s="38"/>
      <c r="W149" s="43"/>
    </row>
    <row r="150" spans="1:23" s="35" customFormat="1" ht="12.75" outlineLevel="2" x14ac:dyDescent="0.2">
      <c r="A150" s="33"/>
      <c r="B150" s="60" t="s">
        <v>230</v>
      </c>
      <c r="C150" s="61"/>
      <c r="D150" s="61"/>
      <c r="E150" s="29">
        <f>SUBTOTAL(9,E151:E152)</f>
        <v>2</v>
      </c>
      <c r="F150" s="30"/>
      <c r="G150" s="30"/>
      <c r="H150" s="30"/>
      <c r="I150" s="31"/>
      <c r="J150" s="30"/>
      <c r="K150" s="30"/>
      <c r="L150" s="30"/>
      <c r="M150" s="30"/>
      <c r="N150" s="30"/>
      <c r="O150" s="32"/>
      <c r="P150" s="32"/>
      <c r="Q150" s="32"/>
      <c r="R150" s="32"/>
      <c r="S150" s="30"/>
      <c r="T150" s="32"/>
      <c r="U150" s="30"/>
      <c r="V150" s="39"/>
      <c r="W150" s="43"/>
    </row>
    <row r="151" spans="1:23" s="55" customFormat="1" ht="218.25" customHeight="1" x14ac:dyDescent="0.2">
      <c r="A151" s="45">
        <v>9</v>
      </c>
      <c r="B151" s="46" t="s">
        <v>564</v>
      </c>
      <c r="C151" s="46" t="s">
        <v>1310</v>
      </c>
      <c r="D151" s="46" t="s">
        <v>1307</v>
      </c>
      <c r="E151" s="47">
        <v>1</v>
      </c>
      <c r="F151" s="48">
        <v>310</v>
      </c>
      <c r="G151" s="49" t="s">
        <v>1327</v>
      </c>
      <c r="H151" s="49" t="s">
        <v>1327</v>
      </c>
      <c r="I151" s="50">
        <v>20190931001617</v>
      </c>
      <c r="J151" s="51" t="s">
        <v>1328</v>
      </c>
      <c r="K151" s="51" t="s">
        <v>1329</v>
      </c>
      <c r="L151" s="51" t="s">
        <v>197</v>
      </c>
      <c r="M151" s="51" t="s">
        <v>577</v>
      </c>
      <c r="N151" s="51" t="s">
        <v>565</v>
      </c>
      <c r="O151" s="52">
        <v>0</v>
      </c>
      <c r="P151" s="52">
        <v>0</v>
      </c>
      <c r="Q151" s="52">
        <v>0</v>
      </c>
      <c r="R151" s="52">
        <v>0</v>
      </c>
      <c r="S151" s="53" t="s">
        <v>1574</v>
      </c>
      <c r="T151" s="52">
        <v>0</v>
      </c>
      <c r="U151" s="51" t="s">
        <v>200</v>
      </c>
      <c r="V151" s="49" t="s">
        <v>1575</v>
      </c>
      <c r="W151" s="54">
        <f>IF(OR(LEFT(I151)="7",LEFT(I151,1)="8"),VALUE(RIGHT(I151,3)),VALUE(RIGHT(I151,4)))</f>
        <v>1617</v>
      </c>
    </row>
    <row r="152" spans="1:23" s="55" customFormat="1" ht="218.25" customHeight="1" x14ac:dyDescent="0.2">
      <c r="A152" s="45">
        <v>9</v>
      </c>
      <c r="B152" s="46" t="s">
        <v>564</v>
      </c>
      <c r="C152" s="46" t="s">
        <v>1310</v>
      </c>
      <c r="D152" s="46" t="s">
        <v>1307</v>
      </c>
      <c r="E152" s="47">
        <v>1</v>
      </c>
      <c r="F152" s="48">
        <v>700</v>
      </c>
      <c r="G152" s="49" t="s">
        <v>571</v>
      </c>
      <c r="H152" s="49" t="s">
        <v>571</v>
      </c>
      <c r="I152" s="50">
        <v>20190970001616</v>
      </c>
      <c r="J152" s="51" t="s">
        <v>1330</v>
      </c>
      <c r="K152" s="51" t="s">
        <v>1329</v>
      </c>
      <c r="L152" s="51" t="s">
        <v>197</v>
      </c>
      <c r="M152" s="51" t="s">
        <v>577</v>
      </c>
      <c r="N152" s="51" t="s">
        <v>565</v>
      </c>
      <c r="O152" s="52">
        <v>0</v>
      </c>
      <c r="P152" s="52">
        <v>0</v>
      </c>
      <c r="Q152" s="52">
        <v>0</v>
      </c>
      <c r="R152" s="52">
        <v>0</v>
      </c>
      <c r="S152" s="53" t="s">
        <v>1574</v>
      </c>
      <c r="T152" s="52">
        <v>0</v>
      </c>
      <c r="U152" s="51" t="s">
        <v>200</v>
      </c>
      <c r="V152" s="49" t="s">
        <v>1576</v>
      </c>
      <c r="W152" s="54">
        <f>IF(OR(LEFT(I152)="7",LEFT(I152,1)="8"),VALUE(RIGHT(I152,3)),VALUE(RIGHT(I152,4)))</f>
        <v>1616</v>
      </c>
    </row>
    <row r="153" spans="1:23" s="9" customFormat="1" ht="19.5" customHeight="1" outlineLevel="3" x14ac:dyDescent="0.2">
      <c r="A153" s="23"/>
      <c r="B153" s="56" t="s">
        <v>588</v>
      </c>
      <c r="C153" s="57"/>
      <c r="D153" s="57"/>
      <c r="E153" s="24">
        <f>SUBTOTAL(9,E156:E164)</f>
        <v>9</v>
      </c>
      <c r="F153" s="25"/>
      <c r="G153" s="25"/>
      <c r="H153" s="25"/>
      <c r="I153" s="26"/>
      <c r="J153" s="25"/>
      <c r="K153" s="25"/>
      <c r="L153" s="25"/>
      <c r="M153" s="25"/>
      <c r="N153" s="25"/>
      <c r="O153" s="27"/>
      <c r="P153" s="28"/>
      <c r="Q153" s="28"/>
      <c r="R153" s="28"/>
      <c r="S153" s="25"/>
      <c r="T153" s="28"/>
      <c r="U153" s="25"/>
      <c r="V153" s="37"/>
      <c r="W153" s="42"/>
    </row>
    <row r="154" spans="1:23" s="35" customFormat="1" ht="12.75" outlineLevel="1" x14ac:dyDescent="0.2">
      <c r="A154" s="34"/>
      <c r="B154" s="58" t="s">
        <v>584</v>
      </c>
      <c r="C154" s="59" t="s">
        <v>582</v>
      </c>
      <c r="D154" s="59"/>
      <c r="E154" s="19">
        <f>SUBTOTAL(9,E156:E164)</f>
        <v>9</v>
      </c>
      <c r="F154" s="20"/>
      <c r="G154" s="20"/>
      <c r="H154" s="20"/>
      <c r="I154" s="21"/>
      <c r="J154" s="20"/>
      <c r="K154" s="20"/>
      <c r="L154" s="20"/>
      <c r="M154" s="20"/>
      <c r="N154" s="20"/>
      <c r="O154" s="22"/>
      <c r="P154" s="22"/>
      <c r="Q154" s="22"/>
      <c r="R154" s="22"/>
      <c r="S154" s="20"/>
      <c r="T154" s="22"/>
      <c r="U154" s="20"/>
      <c r="V154" s="38"/>
      <c r="W154" s="43"/>
    </row>
    <row r="155" spans="1:23" s="35" customFormat="1" ht="12.75" outlineLevel="2" x14ac:dyDescent="0.2">
      <c r="A155" s="33"/>
      <c r="B155" s="60" t="s">
        <v>230</v>
      </c>
      <c r="C155" s="61"/>
      <c r="D155" s="61"/>
      <c r="E155" s="29">
        <f>SUBTOTAL(9,E156:E164)</f>
        <v>9</v>
      </c>
      <c r="F155" s="30"/>
      <c r="G155" s="30"/>
      <c r="H155" s="30"/>
      <c r="I155" s="31"/>
      <c r="J155" s="30"/>
      <c r="K155" s="30"/>
      <c r="L155" s="30"/>
      <c r="M155" s="30"/>
      <c r="N155" s="30"/>
      <c r="O155" s="32"/>
      <c r="P155" s="32"/>
      <c r="Q155" s="32"/>
      <c r="R155" s="32"/>
      <c r="S155" s="30"/>
      <c r="T155" s="32"/>
      <c r="U155" s="30"/>
      <c r="V155" s="39"/>
      <c r="W155" s="43"/>
    </row>
    <row r="156" spans="1:23" s="55" customFormat="1" ht="192" customHeight="1" x14ac:dyDescent="0.2">
      <c r="A156" s="45">
        <v>10</v>
      </c>
      <c r="B156" s="46" t="s">
        <v>588</v>
      </c>
      <c r="C156" s="46" t="s">
        <v>1308</v>
      </c>
      <c r="D156" s="46" t="s">
        <v>1307</v>
      </c>
      <c r="E156" s="47">
        <v>1</v>
      </c>
      <c r="F156" s="48">
        <v>114</v>
      </c>
      <c r="G156" s="49" t="s">
        <v>1428</v>
      </c>
      <c r="H156" s="49" t="s">
        <v>439</v>
      </c>
      <c r="I156" s="50">
        <v>20191011201619</v>
      </c>
      <c r="J156" s="51" t="s">
        <v>1331</v>
      </c>
      <c r="K156" s="51" t="s">
        <v>1332</v>
      </c>
      <c r="L156" s="51" t="s">
        <v>197</v>
      </c>
      <c r="M156" s="51" t="s">
        <v>563</v>
      </c>
      <c r="N156" s="51" t="s">
        <v>570</v>
      </c>
      <c r="O156" s="52">
        <v>350218494.02999997</v>
      </c>
      <c r="P156" s="52">
        <v>274651138.69999999</v>
      </c>
      <c r="Q156" s="52">
        <v>5027893.3499999996</v>
      </c>
      <c r="R156" s="52">
        <v>6406249.5800000001</v>
      </c>
      <c r="S156" s="53" t="s">
        <v>1577</v>
      </c>
      <c r="T156" s="52">
        <v>623491276.5</v>
      </c>
      <c r="U156" s="51" t="s">
        <v>200</v>
      </c>
      <c r="V156" s="49" t="s">
        <v>1578</v>
      </c>
      <c r="W156" s="54">
        <f>IF(OR(LEFT(I156)="7",LEFT(I156,1)="8"),VALUE(RIGHT(I156,3)),VALUE(RIGHT(I156,4)))</f>
        <v>1619</v>
      </c>
    </row>
    <row r="157" spans="1:23" s="55" customFormat="1" ht="224.25" customHeight="1" x14ac:dyDescent="0.2">
      <c r="A157" s="45">
        <v>10</v>
      </c>
      <c r="B157" s="46" t="s">
        <v>588</v>
      </c>
      <c r="C157" s="46" t="s">
        <v>1308</v>
      </c>
      <c r="D157" s="46" t="s">
        <v>1307</v>
      </c>
      <c r="E157" s="47">
        <v>1</v>
      </c>
      <c r="F157" s="48">
        <v>417</v>
      </c>
      <c r="G157" s="49" t="s">
        <v>1008</v>
      </c>
      <c r="H157" s="49" t="s">
        <v>439</v>
      </c>
      <c r="I157" s="50">
        <v>20091021301506</v>
      </c>
      <c r="J157" s="51" t="s">
        <v>1009</v>
      </c>
      <c r="K157" s="51" t="s">
        <v>1010</v>
      </c>
      <c r="L157" s="51" t="s">
        <v>197</v>
      </c>
      <c r="M157" s="51" t="s">
        <v>198</v>
      </c>
      <c r="N157" s="51" t="s">
        <v>570</v>
      </c>
      <c r="O157" s="52">
        <v>2777027.91</v>
      </c>
      <c r="P157" s="52">
        <v>34609.269999999997</v>
      </c>
      <c r="Q157" s="52">
        <v>19498.419999999998</v>
      </c>
      <c r="R157" s="52">
        <v>2831135.6</v>
      </c>
      <c r="S157" s="53" t="s">
        <v>1579</v>
      </c>
      <c r="T157" s="52">
        <v>0</v>
      </c>
      <c r="U157" s="51" t="s">
        <v>200</v>
      </c>
      <c r="V157" s="49" t="s">
        <v>1356</v>
      </c>
      <c r="W157" s="54">
        <f>IF(OR(LEFT(I157)="7",LEFT(I157,1)="8"),VALUE(RIGHT(I157,3)),VALUE(RIGHT(I157,4)))</f>
        <v>1506</v>
      </c>
    </row>
    <row r="158" spans="1:23" s="55" customFormat="1" ht="260.25" customHeight="1" x14ac:dyDescent="0.2">
      <c r="A158" s="45">
        <v>10</v>
      </c>
      <c r="B158" s="46" t="s">
        <v>588</v>
      </c>
      <c r="C158" s="46" t="s">
        <v>1308</v>
      </c>
      <c r="D158" s="46" t="s">
        <v>1307</v>
      </c>
      <c r="E158" s="47">
        <v>1</v>
      </c>
      <c r="F158" s="48">
        <v>600</v>
      </c>
      <c r="G158" s="49" t="s">
        <v>1293</v>
      </c>
      <c r="H158" s="49" t="s">
        <v>439</v>
      </c>
      <c r="I158" s="50">
        <v>20191060001610</v>
      </c>
      <c r="J158" s="51" t="s">
        <v>1294</v>
      </c>
      <c r="K158" s="51" t="s">
        <v>1295</v>
      </c>
      <c r="L158" s="51" t="s">
        <v>197</v>
      </c>
      <c r="M158" s="51" t="s">
        <v>1357</v>
      </c>
      <c r="N158" s="51" t="s">
        <v>565</v>
      </c>
      <c r="O158" s="52">
        <v>7036720036.9700003</v>
      </c>
      <c r="P158" s="52">
        <v>36434402.530000001</v>
      </c>
      <c r="Q158" s="52">
        <v>69726413.060000002</v>
      </c>
      <c r="R158" s="52">
        <v>429140469.82999998</v>
      </c>
      <c r="S158" s="53" t="s">
        <v>1580</v>
      </c>
      <c r="T158" s="52">
        <v>6713740382.7299995</v>
      </c>
      <c r="U158" s="51" t="s">
        <v>200</v>
      </c>
      <c r="V158" s="49" t="s">
        <v>1581</v>
      </c>
      <c r="W158" s="54">
        <f>IF(OR(LEFT(I158)="7",LEFT(I158,1)="8"),VALUE(RIGHT(I158,3)),VALUE(RIGHT(I158,4)))</f>
        <v>1610</v>
      </c>
    </row>
    <row r="159" spans="1:23" s="55" customFormat="1" ht="150.75" customHeight="1" x14ac:dyDescent="0.2">
      <c r="A159" s="45">
        <v>10</v>
      </c>
      <c r="B159" s="46" t="s">
        <v>588</v>
      </c>
      <c r="C159" s="46" t="s">
        <v>1308</v>
      </c>
      <c r="D159" s="46" t="s">
        <v>1307</v>
      </c>
      <c r="E159" s="47">
        <v>1</v>
      </c>
      <c r="F159" s="48" t="s">
        <v>489</v>
      </c>
      <c r="G159" s="49" t="s">
        <v>978</v>
      </c>
      <c r="H159" s="49" t="s">
        <v>439</v>
      </c>
      <c r="I159" s="50">
        <v>700010210258</v>
      </c>
      <c r="J159" s="51" t="s">
        <v>451</v>
      </c>
      <c r="K159" s="51" t="s">
        <v>323</v>
      </c>
      <c r="L159" s="51" t="s">
        <v>600</v>
      </c>
      <c r="M159" s="51" t="s">
        <v>546</v>
      </c>
      <c r="N159" s="51" t="s">
        <v>199</v>
      </c>
      <c r="O159" s="52">
        <v>7834519</v>
      </c>
      <c r="P159" s="52">
        <v>977625</v>
      </c>
      <c r="Q159" s="52">
        <v>74120</v>
      </c>
      <c r="R159" s="52">
        <v>1687620</v>
      </c>
      <c r="S159" s="53" t="s">
        <v>1388</v>
      </c>
      <c r="T159" s="52">
        <v>7198644</v>
      </c>
      <c r="U159" s="51" t="s">
        <v>200</v>
      </c>
      <c r="V159" s="49" t="s">
        <v>1389</v>
      </c>
      <c r="W159" s="54">
        <f>IF(OR(LEFT(I159)="7",LEFT(I159,1)="8"),VALUE(RIGHT(I159,3)),VALUE(RIGHT(I159,4)))</f>
        <v>258</v>
      </c>
    </row>
    <row r="160" spans="1:23" s="55" customFormat="1" ht="214.5" customHeight="1" x14ac:dyDescent="0.2">
      <c r="A160" s="45">
        <v>10</v>
      </c>
      <c r="B160" s="46" t="s">
        <v>588</v>
      </c>
      <c r="C160" s="46" t="s">
        <v>1308</v>
      </c>
      <c r="D160" s="46" t="s">
        <v>1307</v>
      </c>
      <c r="E160" s="47">
        <v>1</v>
      </c>
      <c r="F160" s="48" t="s">
        <v>489</v>
      </c>
      <c r="G160" s="49" t="s">
        <v>978</v>
      </c>
      <c r="H160" s="49" t="s">
        <v>439</v>
      </c>
      <c r="I160" s="50">
        <v>20091021101504</v>
      </c>
      <c r="J160" s="51" t="s">
        <v>1120</v>
      </c>
      <c r="K160" s="51" t="s">
        <v>1121</v>
      </c>
      <c r="L160" s="51" t="s">
        <v>197</v>
      </c>
      <c r="M160" s="51" t="s">
        <v>326</v>
      </c>
      <c r="N160" s="51" t="s">
        <v>570</v>
      </c>
      <c r="O160" s="52">
        <v>1214222251.6199999</v>
      </c>
      <c r="P160" s="52">
        <v>427325876.95999998</v>
      </c>
      <c r="Q160" s="52">
        <v>55191617.32</v>
      </c>
      <c r="R160" s="52">
        <v>1358723993.8399999</v>
      </c>
      <c r="S160" s="53" t="s">
        <v>1582</v>
      </c>
      <c r="T160" s="52">
        <v>338015752.06</v>
      </c>
      <c r="U160" s="51" t="s">
        <v>200</v>
      </c>
      <c r="V160" s="49" t="s">
        <v>1281</v>
      </c>
      <c r="W160" s="54">
        <f>IF(OR(LEFT(I160)="7",LEFT(I160,1)="8"),VALUE(RIGHT(I160,3)),VALUE(RIGHT(I160,4)))</f>
        <v>1504</v>
      </c>
    </row>
    <row r="161" spans="1:23" s="55" customFormat="1" ht="184.5" customHeight="1" x14ac:dyDescent="0.2">
      <c r="A161" s="45">
        <v>10</v>
      </c>
      <c r="B161" s="46" t="s">
        <v>588</v>
      </c>
      <c r="C161" s="46" t="s">
        <v>1308</v>
      </c>
      <c r="D161" s="46" t="s">
        <v>1307</v>
      </c>
      <c r="E161" s="47">
        <v>1</v>
      </c>
      <c r="F161" s="48" t="s">
        <v>730</v>
      </c>
      <c r="G161" s="49" t="s">
        <v>731</v>
      </c>
      <c r="H161" s="49" t="s">
        <v>731</v>
      </c>
      <c r="I161" s="50" t="s">
        <v>539</v>
      </c>
      <c r="J161" s="51" t="s">
        <v>179</v>
      </c>
      <c r="K161" s="51" t="s">
        <v>698</v>
      </c>
      <c r="L161" s="51" t="s">
        <v>450</v>
      </c>
      <c r="M161" s="51" t="s">
        <v>408</v>
      </c>
      <c r="N161" s="51" t="s">
        <v>681</v>
      </c>
      <c r="O161" s="52">
        <v>545425999</v>
      </c>
      <c r="P161" s="52">
        <v>0</v>
      </c>
      <c r="Q161" s="52">
        <v>4086144</v>
      </c>
      <c r="R161" s="52">
        <v>74621478</v>
      </c>
      <c r="S161" s="53" t="s">
        <v>1390</v>
      </c>
      <c r="T161" s="52">
        <v>474890665</v>
      </c>
      <c r="U161" s="51" t="s">
        <v>578</v>
      </c>
      <c r="V161" s="49" t="s">
        <v>850</v>
      </c>
      <c r="W161" s="54">
        <f>IF(OR(LEFT(I161)="7",LEFT(I161,1)="8"),VALUE(RIGHT(I161,3)),VALUE(RIGHT(I161,4)))</f>
        <v>1422</v>
      </c>
    </row>
    <row r="162" spans="1:23" s="55" customFormat="1" ht="246.75" customHeight="1" x14ac:dyDescent="0.2">
      <c r="A162" s="45">
        <v>10</v>
      </c>
      <c r="B162" s="46" t="s">
        <v>588</v>
      </c>
      <c r="C162" s="46" t="s">
        <v>1308</v>
      </c>
      <c r="D162" s="46" t="s">
        <v>1307</v>
      </c>
      <c r="E162" s="47">
        <v>1</v>
      </c>
      <c r="F162" s="48" t="s">
        <v>540</v>
      </c>
      <c r="G162" s="49" t="s">
        <v>541</v>
      </c>
      <c r="H162" s="49" t="s">
        <v>541</v>
      </c>
      <c r="I162" s="50" t="s">
        <v>542</v>
      </c>
      <c r="J162" s="51" t="s">
        <v>986</v>
      </c>
      <c r="K162" s="51" t="s">
        <v>543</v>
      </c>
      <c r="L162" s="51" t="s">
        <v>600</v>
      </c>
      <c r="M162" s="51" t="s">
        <v>545</v>
      </c>
      <c r="N162" s="51" t="s">
        <v>681</v>
      </c>
      <c r="O162" s="52">
        <v>55539317.539999999</v>
      </c>
      <c r="P162" s="52">
        <v>7403434.9800000004</v>
      </c>
      <c r="Q162" s="52">
        <v>-274220.33</v>
      </c>
      <c r="R162" s="52">
        <v>6157817.6600000001</v>
      </c>
      <c r="S162" s="53" t="s">
        <v>1583</v>
      </c>
      <c r="T162" s="52">
        <v>56510714.530000001</v>
      </c>
      <c r="U162" s="51" t="s">
        <v>200</v>
      </c>
      <c r="V162" s="49" t="s">
        <v>987</v>
      </c>
      <c r="W162" s="54">
        <f>IF(OR(LEFT(I162)="7",LEFT(I162,1)="8"),VALUE(RIGHT(I162,3)),VALUE(RIGHT(I162,4)))</f>
        <v>733</v>
      </c>
    </row>
    <row r="163" spans="1:23" s="55" customFormat="1" ht="213" customHeight="1" x14ac:dyDescent="0.2">
      <c r="A163" s="45">
        <v>10</v>
      </c>
      <c r="B163" s="46" t="s">
        <v>588</v>
      </c>
      <c r="C163" s="46" t="s">
        <v>1308</v>
      </c>
      <c r="D163" s="46" t="s">
        <v>1307</v>
      </c>
      <c r="E163" s="47">
        <v>1</v>
      </c>
      <c r="F163" s="48" t="s">
        <v>540</v>
      </c>
      <c r="G163" s="49" t="s">
        <v>541</v>
      </c>
      <c r="H163" s="49" t="s">
        <v>541</v>
      </c>
      <c r="I163" s="50" t="s">
        <v>544</v>
      </c>
      <c r="J163" s="51" t="s">
        <v>0</v>
      </c>
      <c r="K163" s="51" t="s">
        <v>543</v>
      </c>
      <c r="L163" s="51" t="s">
        <v>600</v>
      </c>
      <c r="M163" s="51" t="s">
        <v>545</v>
      </c>
      <c r="N163" s="51" t="s">
        <v>681</v>
      </c>
      <c r="O163" s="52">
        <v>731976.52</v>
      </c>
      <c r="P163" s="52">
        <v>3216.92</v>
      </c>
      <c r="Q163" s="52">
        <v>-10512.31</v>
      </c>
      <c r="R163" s="52">
        <v>217680.01</v>
      </c>
      <c r="S163" s="53" t="s">
        <v>1584</v>
      </c>
      <c r="T163" s="52">
        <v>507001.12</v>
      </c>
      <c r="U163" s="51" t="s">
        <v>200</v>
      </c>
      <c r="V163" s="49" t="s">
        <v>988</v>
      </c>
      <c r="W163" s="54">
        <f>IF(OR(LEFT(I163)="7",LEFT(I163,1)="8"),VALUE(RIGHT(I163,3)),VALUE(RIGHT(I163,4)))</f>
        <v>734</v>
      </c>
    </row>
    <row r="164" spans="1:23" s="55" customFormat="1" ht="199.5" customHeight="1" x14ac:dyDescent="0.2">
      <c r="A164" s="45">
        <v>10</v>
      </c>
      <c r="B164" s="46" t="s">
        <v>588</v>
      </c>
      <c r="C164" s="46" t="s">
        <v>1308</v>
      </c>
      <c r="D164" s="46" t="s">
        <v>1307</v>
      </c>
      <c r="E164" s="47">
        <v>1</v>
      </c>
      <c r="F164" s="48" t="s">
        <v>540</v>
      </c>
      <c r="G164" s="49" t="s">
        <v>541</v>
      </c>
      <c r="H164" s="49" t="s">
        <v>541</v>
      </c>
      <c r="I164" s="50" t="s">
        <v>896</v>
      </c>
      <c r="J164" s="51" t="s">
        <v>897</v>
      </c>
      <c r="K164" s="51" t="s">
        <v>898</v>
      </c>
      <c r="L164" s="51" t="s">
        <v>600</v>
      </c>
      <c r="M164" s="51" t="s">
        <v>545</v>
      </c>
      <c r="N164" s="51" t="s">
        <v>290</v>
      </c>
      <c r="O164" s="52">
        <v>24388662.390000001</v>
      </c>
      <c r="P164" s="52">
        <v>3022461.52</v>
      </c>
      <c r="Q164" s="52">
        <v>-286974.78000000003</v>
      </c>
      <c r="R164" s="52">
        <v>1946716.3</v>
      </c>
      <c r="S164" s="53" t="s">
        <v>1585</v>
      </c>
      <c r="T164" s="52">
        <v>25177432.829999998</v>
      </c>
      <c r="U164" s="51" t="s">
        <v>200</v>
      </c>
      <c r="V164" s="49" t="s">
        <v>989</v>
      </c>
      <c r="W164" s="54">
        <f>IF(OR(LEFT(I164)="7",LEFT(I164,1)="8"),VALUE(RIGHT(I164,3)),VALUE(RIGHT(I164,4)))</f>
        <v>1558</v>
      </c>
    </row>
    <row r="165" spans="1:23" s="9" customFormat="1" ht="24" customHeight="1" outlineLevel="3" x14ac:dyDescent="0.2">
      <c r="A165" s="23"/>
      <c r="B165" s="56" t="s">
        <v>674</v>
      </c>
      <c r="C165" s="57"/>
      <c r="D165" s="57"/>
      <c r="E165" s="24">
        <f>SUBTOTAL(9,E168:E195)</f>
        <v>22</v>
      </c>
      <c r="F165" s="25"/>
      <c r="G165" s="25"/>
      <c r="H165" s="25"/>
      <c r="I165" s="26"/>
      <c r="J165" s="25"/>
      <c r="K165" s="25"/>
      <c r="L165" s="25"/>
      <c r="M165" s="25"/>
      <c r="N165" s="25"/>
      <c r="O165" s="27"/>
      <c r="P165" s="28"/>
      <c r="Q165" s="28"/>
      <c r="R165" s="28"/>
      <c r="S165" s="25"/>
      <c r="T165" s="28"/>
      <c r="U165" s="25"/>
      <c r="V165" s="37"/>
      <c r="W165" s="42"/>
    </row>
    <row r="166" spans="1:23" s="35" customFormat="1" ht="12.75" outlineLevel="1" x14ac:dyDescent="0.2">
      <c r="A166" s="34"/>
      <c r="B166" s="58" t="s">
        <v>584</v>
      </c>
      <c r="C166" s="59" t="s">
        <v>582</v>
      </c>
      <c r="D166" s="59"/>
      <c r="E166" s="19">
        <f>SUBTOTAL(9,E168:E187)</f>
        <v>18</v>
      </c>
      <c r="F166" s="20"/>
      <c r="G166" s="20"/>
      <c r="H166" s="20"/>
      <c r="I166" s="21"/>
      <c r="J166" s="20"/>
      <c r="K166" s="20"/>
      <c r="L166" s="20"/>
      <c r="M166" s="20"/>
      <c r="N166" s="20"/>
      <c r="O166" s="22"/>
      <c r="P166" s="22"/>
      <c r="Q166" s="22"/>
      <c r="R166" s="22"/>
      <c r="S166" s="20"/>
      <c r="T166" s="22"/>
      <c r="U166" s="20"/>
      <c r="V166" s="38"/>
      <c r="W166" s="43"/>
    </row>
    <row r="167" spans="1:23" s="35" customFormat="1" ht="12.75" outlineLevel="2" x14ac:dyDescent="0.2">
      <c r="A167" s="33"/>
      <c r="B167" s="60" t="s">
        <v>230</v>
      </c>
      <c r="C167" s="61"/>
      <c r="D167" s="61"/>
      <c r="E167" s="29">
        <f>SUBTOTAL(9,E168:E183)</f>
        <v>16</v>
      </c>
      <c r="F167" s="30"/>
      <c r="G167" s="30"/>
      <c r="H167" s="30"/>
      <c r="I167" s="31"/>
      <c r="J167" s="30"/>
      <c r="K167" s="30"/>
      <c r="L167" s="30"/>
      <c r="M167" s="30"/>
      <c r="N167" s="30"/>
      <c r="O167" s="32"/>
      <c r="P167" s="32"/>
      <c r="Q167" s="32"/>
      <c r="R167" s="32"/>
      <c r="S167" s="30"/>
      <c r="T167" s="32"/>
      <c r="U167" s="30"/>
      <c r="V167" s="39"/>
      <c r="W167" s="43"/>
    </row>
    <row r="168" spans="1:23" s="55" customFormat="1" ht="150.75" customHeight="1" x14ac:dyDescent="0.2">
      <c r="A168" s="45">
        <v>11</v>
      </c>
      <c r="B168" s="46" t="s">
        <v>674</v>
      </c>
      <c r="C168" s="46" t="s">
        <v>1308</v>
      </c>
      <c r="D168" s="46" t="s">
        <v>1307</v>
      </c>
      <c r="E168" s="47">
        <v>1</v>
      </c>
      <c r="F168" s="48">
        <v>112</v>
      </c>
      <c r="G168" s="49" t="s">
        <v>675</v>
      </c>
      <c r="H168" s="49" t="s">
        <v>439</v>
      </c>
      <c r="I168" s="50">
        <v>700011112023</v>
      </c>
      <c r="J168" s="51" t="s">
        <v>700</v>
      </c>
      <c r="K168" s="51" t="s">
        <v>701</v>
      </c>
      <c r="L168" s="51" t="s">
        <v>197</v>
      </c>
      <c r="M168" s="51" t="s">
        <v>198</v>
      </c>
      <c r="N168" s="51" t="s">
        <v>570</v>
      </c>
      <c r="O168" s="52">
        <v>7225322.9900000002</v>
      </c>
      <c r="P168" s="52">
        <v>90486.51</v>
      </c>
      <c r="Q168" s="52">
        <v>2015.29</v>
      </c>
      <c r="R168" s="52">
        <v>14611.65</v>
      </c>
      <c r="S168" s="53" t="s">
        <v>1358</v>
      </c>
      <c r="T168" s="52">
        <v>7303213.1399999997</v>
      </c>
      <c r="U168" s="51" t="s">
        <v>578</v>
      </c>
      <c r="V168" s="49" t="s">
        <v>1586</v>
      </c>
      <c r="W168" s="54">
        <f>IF(OR(LEFT(I168)="7",LEFT(I168,1)="8"),VALUE(RIGHT(I168,3)),VALUE(RIGHT(I168,4)))</f>
        <v>23</v>
      </c>
    </row>
    <row r="169" spans="1:23" s="55" customFormat="1" ht="150.75" customHeight="1" x14ac:dyDescent="0.2">
      <c r="A169" s="45">
        <v>11</v>
      </c>
      <c r="B169" s="46" t="s">
        <v>674</v>
      </c>
      <c r="C169" s="46" t="s">
        <v>1308</v>
      </c>
      <c r="D169" s="46" t="s">
        <v>1307</v>
      </c>
      <c r="E169" s="47">
        <v>1</v>
      </c>
      <c r="F169" s="48">
        <v>112</v>
      </c>
      <c r="G169" s="49" t="s">
        <v>675</v>
      </c>
      <c r="H169" s="49" t="s">
        <v>439</v>
      </c>
      <c r="I169" s="50">
        <v>700011200225</v>
      </c>
      <c r="J169" s="51" t="s">
        <v>1587</v>
      </c>
      <c r="K169" s="51" t="s">
        <v>1588</v>
      </c>
      <c r="L169" s="51" t="s">
        <v>600</v>
      </c>
      <c r="M169" s="51" t="s">
        <v>353</v>
      </c>
      <c r="N169" s="51" t="s">
        <v>570</v>
      </c>
      <c r="O169" s="52">
        <v>17800867.039999999</v>
      </c>
      <c r="P169" s="52">
        <v>113361.84</v>
      </c>
      <c r="Q169" s="52">
        <v>5307.03</v>
      </c>
      <c r="R169" s="52">
        <v>26140</v>
      </c>
      <c r="S169" s="53" t="s">
        <v>1589</v>
      </c>
      <c r="T169" s="52">
        <v>17893396</v>
      </c>
      <c r="U169" s="51" t="s">
        <v>578</v>
      </c>
      <c r="V169" s="49" t="s">
        <v>1590</v>
      </c>
      <c r="W169" s="54">
        <f>IF(OR(LEFT(I169)="7",LEFT(I169,1)="8"),VALUE(RIGHT(I169,3)),VALUE(RIGHT(I169,4)))</f>
        <v>225</v>
      </c>
    </row>
    <row r="170" spans="1:23" s="55" customFormat="1" ht="303" customHeight="1" x14ac:dyDescent="0.2">
      <c r="A170" s="45">
        <v>11</v>
      </c>
      <c r="B170" s="46" t="s">
        <v>674</v>
      </c>
      <c r="C170" s="46" t="s">
        <v>1308</v>
      </c>
      <c r="D170" s="46" t="s">
        <v>1307</v>
      </c>
      <c r="E170" s="47">
        <v>1</v>
      </c>
      <c r="F170" s="48">
        <v>310</v>
      </c>
      <c r="G170" s="49" t="s">
        <v>310</v>
      </c>
      <c r="H170" s="49" t="s">
        <v>439</v>
      </c>
      <c r="I170" s="50">
        <v>20141131001579</v>
      </c>
      <c r="J170" s="51" t="s">
        <v>1011</v>
      </c>
      <c r="K170" s="51" t="s">
        <v>1012</v>
      </c>
      <c r="L170" s="51" t="s">
        <v>197</v>
      </c>
      <c r="M170" s="51" t="s">
        <v>563</v>
      </c>
      <c r="N170" s="51" t="s">
        <v>570</v>
      </c>
      <c r="O170" s="52">
        <v>0</v>
      </c>
      <c r="P170" s="52">
        <v>0</v>
      </c>
      <c r="Q170" s="52">
        <v>0</v>
      </c>
      <c r="R170" s="52">
        <v>0</v>
      </c>
      <c r="S170" s="53" t="s">
        <v>1591</v>
      </c>
      <c r="T170" s="52">
        <v>0</v>
      </c>
      <c r="U170" s="51" t="s">
        <v>200</v>
      </c>
      <c r="V170" s="49" t="s">
        <v>1430</v>
      </c>
      <c r="W170" s="54">
        <f>IF(OR(LEFT(I170)="7",LEFT(I170,1)="8"),VALUE(RIGHT(I170,3)),VALUE(RIGHT(I170,4)))</f>
        <v>1579</v>
      </c>
    </row>
    <row r="171" spans="1:23" s="55" customFormat="1" ht="269.25" customHeight="1" x14ac:dyDescent="0.2">
      <c r="A171" s="45">
        <v>11</v>
      </c>
      <c r="B171" s="46" t="s">
        <v>674</v>
      </c>
      <c r="C171" s="46" t="s">
        <v>1308</v>
      </c>
      <c r="D171" s="46" t="s">
        <v>1307</v>
      </c>
      <c r="E171" s="47">
        <v>1</v>
      </c>
      <c r="F171" s="48">
        <v>310</v>
      </c>
      <c r="G171" s="49" t="s">
        <v>310</v>
      </c>
      <c r="H171" s="49" t="s">
        <v>439</v>
      </c>
      <c r="I171" s="50">
        <v>20011130001221</v>
      </c>
      <c r="J171" s="51" t="s">
        <v>311</v>
      </c>
      <c r="K171" s="51" t="s">
        <v>312</v>
      </c>
      <c r="L171" s="51" t="s">
        <v>600</v>
      </c>
      <c r="M171" s="51" t="s">
        <v>547</v>
      </c>
      <c r="N171" s="51" t="s">
        <v>570</v>
      </c>
      <c r="O171" s="52">
        <v>0</v>
      </c>
      <c r="P171" s="52">
        <v>0</v>
      </c>
      <c r="Q171" s="52">
        <v>0</v>
      </c>
      <c r="R171" s="52">
        <v>0</v>
      </c>
      <c r="S171" s="53" t="s">
        <v>1592</v>
      </c>
      <c r="T171" s="52">
        <v>0</v>
      </c>
      <c r="U171" s="51" t="s">
        <v>578</v>
      </c>
      <c r="V171" s="49" t="s">
        <v>1429</v>
      </c>
      <c r="W171" s="54">
        <f>IF(OR(LEFT(I171)="7",LEFT(I171,1)="8"),VALUE(RIGHT(I171,3)),VALUE(RIGHT(I171,4)))</f>
        <v>1221</v>
      </c>
    </row>
    <row r="172" spans="1:23" s="55" customFormat="1" ht="269.25" customHeight="1" x14ac:dyDescent="0.2">
      <c r="A172" s="45">
        <v>11</v>
      </c>
      <c r="B172" s="46" t="s">
        <v>674</v>
      </c>
      <c r="C172" s="46" t="s">
        <v>1308</v>
      </c>
      <c r="D172" s="46" t="s">
        <v>1307</v>
      </c>
      <c r="E172" s="47">
        <v>1</v>
      </c>
      <c r="F172" s="48">
        <v>511</v>
      </c>
      <c r="G172" s="49" t="s">
        <v>428</v>
      </c>
      <c r="H172" s="49" t="s">
        <v>439</v>
      </c>
      <c r="I172" s="50" t="s">
        <v>396</v>
      </c>
      <c r="J172" s="51" t="s">
        <v>397</v>
      </c>
      <c r="K172" s="51" t="s">
        <v>682</v>
      </c>
      <c r="L172" s="51" t="s">
        <v>600</v>
      </c>
      <c r="M172" s="51" t="s">
        <v>353</v>
      </c>
      <c r="N172" s="51" t="s">
        <v>570</v>
      </c>
      <c r="O172" s="52">
        <v>0</v>
      </c>
      <c r="P172" s="52">
        <v>0</v>
      </c>
      <c r="Q172" s="52">
        <v>0</v>
      </c>
      <c r="R172" s="52">
        <v>0</v>
      </c>
      <c r="S172" s="53" t="s">
        <v>1391</v>
      </c>
      <c r="T172" s="52">
        <v>0</v>
      </c>
      <c r="U172" s="51" t="s">
        <v>200</v>
      </c>
      <c r="V172" s="49" t="s">
        <v>1282</v>
      </c>
      <c r="W172" s="54">
        <f>IF(OR(LEFT(I172)="7",LEFT(I172,1)="8"),VALUE(RIGHT(I172,3)),VALUE(RIGHT(I172,4)))</f>
        <v>893</v>
      </c>
    </row>
    <row r="173" spans="1:23" s="55" customFormat="1" ht="269.25" customHeight="1" x14ac:dyDescent="0.2">
      <c r="A173" s="45">
        <v>11</v>
      </c>
      <c r="B173" s="46" t="s">
        <v>674</v>
      </c>
      <c r="C173" s="46" t="s">
        <v>1308</v>
      </c>
      <c r="D173" s="46" t="s">
        <v>1307</v>
      </c>
      <c r="E173" s="47">
        <v>1</v>
      </c>
      <c r="F173" s="48">
        <v>616</v>
      </c>
      <c r="G173" s="49" t="s">
        <v>313</v>
      </c>
      <c r="H173" s="49" t="s">
        <v>439</v>
      </c>
      <c r="I173" s="50">
        <v>20021151001232</v>
      </c>
      <c r="J173" s="51" t="s">
        <v>314</v>
      </c>
      <c r="K173" s="51" t="s">
        <v>315</v>
      </c>
      <c r="L173" s="51" t="s">
        <v>600</v>
      </c>
      <c r="M173" s="51" t="s">
        <v>427</v>
      </c>
      <c r="N173" s="51" t="s">
        <v>570</v>
      </c>
      <c r="O173" s="52">
        <v>0</v>
      </c>
      <c r="P173" s="52">
        <v>0</v>
      </c>
      <c r="Q173" s="52">
        <v>0</v>
      </c>
      <c r="R173" s="52">
        <v>0</v>
      </c>
      <c r="S173" s="53" t="s">
        <v>1593</v>
      </c>
      <c r="T173" s="52">
        <v>0</v>
      </c>
      <c r="U173" s="51" t="s">
        <v>578</v>
      </c>
      <c r="V173" s="49" t="s">
        <v>1594</v>
      </c>
      <c r="W173" s="54">
        <f>IF(OR(LEFT(I173)="7",LEFT(I173,1)="8"),VALUE(RIGHT(I173,3)),VALUE(RIGHT(I173,4)))</f>
        <v>1232</v>
      </c>
    </row>
    <row r="174" spans="1:23" s="55" customFormat="1" ht="269.25" customHeight="1" x14ac:dyDescent="0.2">
      <c r="A174" s="45">
        <v>11</v>
      </c>
      <c r="B174" s="46" t="s">
        <v>674</v>
      </c>
      <c r="C174" s="46" t="s">
        <v>1308</v>
      </c>
      <c r="D174" s="46" t="s">
        <v>1307</v>
      </c>
      <c r="E174" s="47">
        <v>1</v>
      </c>
      <c r="F174" s="48">
        <v>711</v>
      </c>
      <c r="G174" s="49" t="s">
        <v>689</v>
      </c>
      <c r="H174" s="49" t="s">
        <v>439</v>
      </c>
      <c r="I174" s="50">
        <v>700011300372</v>
      </c>
      <c r="J174" s="51" t="s">
        <v>690</v>
      </c>
      <c r="K174" s="51" t="s">
        <v>419</v>
      </c>
      <c r="L174" s="51" t="s">
        <v>600</v>
      </c>
      <c r="M174" s="51" t="s">
        <v>691</v>
      </c>
      <c r="N174" s="51" t="s">
        <v>681</v>
      </c>
      <c r="O174" s="52">
        <v>14064462816.58</v>
      </c>
      <c r="P174" s="52">
        <v>5458676591.1999998</v>
      </c>
      <c r="Q174" s="52">
        <v>1569339.2</v>
      </c>
      <c r="R174" s="52">
        <v>113382094.09</v>
      </c>
      <c r="S174" s="53" t="s">
        <v>1595</v>
      </c>
      <c r="T174" s="52">
        <v>19411326652.889999</v>
      </c>
      <c r="U174" s="51" t="s">
        <v>578</v>
      </c>
      <c r="V174" s="49" t="s">
        <v>1596</v>
      </c>
      <c r="W174" s="54">
        <f>IF(OR(LEFT(I174)="7",LEFT(I174,1)="8"),VALUE(RIGHT(I174,3)),VALUE(RIGHT(I174,4)))</f>
        <v>372</v>
      </c>
    </row>
    <row r="175" spans="1:23" s="55" customFormat="1" ht="222.75" customHeight="1" x14ac:dyDescent="0.2">
      <c r="A175" s="45">
        <v>11</v>
      </c>
      <c r="B175" s="46" t="s">
        <v>674</v>
      </c>
      <c r="C175" s="46" t="s">
        <v>1308</v>
      </c>
      <c r="D175" s="46" t="s">
        <v>1307</v>
      </c>
      <c r="E175" s="47">
        <v>1</v>
      </c>
      <c r="F175" s="48">
        <v>711</v>
      </c>
      <c r="G175" s="49" t="s">
        <v>689</v>
      </c>
      <c r="H175" s="49" t="s">
        <v>439</v>
      </c>
      <c r="I175" s="50">
        <v>19991170000914</v>
      </c>
      <c r="J175" s="51" t="s">
        <v>150</v>
      </c>
      <c r="K175" s="51" t="s">
        <v>151</v>
      </c>
      <c r="L175" s="51" t="s">
        <v>600</v>
      </c>
      <c r="M175" s="51" t="s">
        <v>547</v>
      </c>
      <c r="N175" s="51" t="s">
        <v>570</v>
      </c>
      <c r="O175" s="52">
        <v>1234441216.3800001</v>
      </c>
      <c r="P175" s="52">
        <v>0</v>
      </c>
      <c r="Q175" s="52">
        <v>12876896.15</v>
      </c>
      <c r="R175" s="52">
        <v>321900</v>
      </c>
      <c r="S175" s="53" t="s">
        <v>1597</v>
      </c>
      <c r="T175" s="52">
        <v>1246996212.53</v>
      </c>
      <c r="U175" s="51" t="s">
        <v>578</v>
      </c>
      <c r="V175" s="49" t="s">
        <v>1598</v>
      </c>
      <c r="W175" s="54">
        <f>IF(OR(LEFT(I175)="7",LEFT(I175,1)="8"),VALUE(RIGHT(I175,3)),VALUE(RIGHT(I175,4)))</f>
        <v>914</v>
      </c>
    </row>
    <row r="176" spans="1:23" s="55" customFormat="1" ht="372" customHeight="1" x14ac:dyDescent="0.2">
      <c r="A176" s="45">
        <v>11</v>
      </c>
      <c r="B176" s="46" t="s">
        <v>674</v>
      </c>
      <c r="C176" s="46" t="s">
        <v>1308</v>
      </c>
      <c r="D176" s="46" t="s">
        <v>1307</v>
      </c>
      <c r="E176" s="47">
        <v>1</v>
      </c>
      <c r="F176" s="48" t="s">
        <v>662</v>
      </c>
      <c r="G176" s="49" t="s">
        <v>618</v>
      </c>
      <c r="H176" s="49" t="s">
        <v>618</v>
      </c>
      <c r="I176" s="50" t="s">
        <v>617</v>
      </c>
      <c r="J176" s="51" t="s">
        <v>465</v>
      </c>
      <c r="K176" s="51" t="s">
        <v>703</v>
      </c>
      <c r="L176" s="51" t="s">
        <v>600</v>
      </c>
      <c r="M176" s="51" t="s">
        <v>737</v>
      </c>
      <c r="N176" s="51" t="s">
        <v>199</v>
      </c>
      <c r="O176" s="52">
        <v>10733.19</v>
      </c>
      <c r="P176" s="52">
        <v>5336.73</v>
      </c>
      <c r="Q176" s="52">
        <v>40.85</v>
      </c>
      <c r="R176" s="52">
        <v>16110.77</v>
      </c>
      <c r="S176" s="53" t="s">
        <v>1599</v>
      </c>
      <c r="T176" s="52">
        <v>0</v>
      </c>
      <c r="U176" s="51" t="s">
        <v>200</v>
      </c>
      <c r="V176" s="49" t="s">
        <v>1600</v>
      </c>
      <c r="W176" s="54">
        <f>IF(OR(LEFT(I176)="7",LEFT(I176,1)="8"),VALUE(RIGHT(I176,3)),VALUE(RIGHT(I176,4)))</f>
        <v>1454</v>
      </c>
    </row>
    <row r="177" spans="1:23" s="55" customFormat="1" ht="293.25" customHeight="1" x14ac:dyDescent="0.2">
      <c r="A177" s="45">
        <v>11</v>
      </c>
      <c r="B177" s="46" t="s">
        <v>674</v>
      </c>
      <c r="C177" s="46" t="s">
        <v>1308</v>
      </c>
      <c r="D177" s="46" t="s">
        <v>1307</v>
      </c>
      <c r="E177" s="47">
        <v>1</v>
      </c>
      <c r="F177" s="48" t="s">
        <v>692</v>
      </c>
      <c r="G177" s="49" t="s">
        <v>693</v>
      </c>
      <c r="H177" s="49" t="s">
        <v>693</v>
      </c>
      <c r="I177" s="50" t="s">
        <v>694</v>
      </c>
      <c r="J177" s="51" t="s">
        <v>695</v>
      </c>
      <c r="K177" s="51" t="s">
        <v>527</v>
      </c>
      <c r="L177" s="51" t="s">
        <v>600</v>
      </c>
      <c r="M177" s="51" t="s">
        <v>737</v>
      </c>
      <c r="N177" s="51" t="s">
        <v>570</v>
      </c>
      <c r="O177" s="52">
        <v>1701244.5</v>
      </c>
      <c r="P177" s="52">
        <v>0</v>
      </c>
      <c r="Q177" s="52">
        <v>15805.05</v>
      </c>
      <c r="R177" s="52">
        <v>3852.06</v>
      </c>
      <c r="S177" s="53" t="s">
        <v>1601</v>
      </c>
      <c r="T177" s="52">
        <v>1713197.49</v>
      </c>
      <c r="U177" s="51" t="s">
        <v>578</v>
      </c>
      <c r="V177" s="49" t="s">
        <v>851</v>
      </c>
      <c r="W177" s="54">
        <f>IF(OR(LEFT(I177)="7",LEFT(I177,1)="8"),VALUE(RIGHT(I177,3)),VALUE(RIGHT(I177,4)))</f>
        <v>256</v>
      </c>
    </row>
    <row r="178" spans="1:23" s="55" customFormat="1" ht="223.5" customHeight="1" x14ac:dyDescent="0.2">
      <c r="A178" s="45">
        <v>11</v>
      </c>
      <c r="B178" s="46" t="s">
        <v>674</v>
      </c>
      <c r="C178" s="46" t="s">
        <v>1308</v>
      </c>
      <c r="D178" s="46" t="s">
        <v>1307</v>
      </c>
      <c r="E178" s="47">
        <v>1</v>
      </c>
      <c r="F178" s="48" t="s">
        <v>692</v>
      </c>
      <c r="G178" s="49" t="s">
        <v>693</v>
      </c>
      <c r="H178" s="49" t="s">
        <v>693</v>
      </c>
      <c r="I178" s="50" t="s">
        <v>1314</v>
      </c>
      <c r="J178" s="51" t="s">
        <v>1315</v>
      </c>
      <c r="K178" s="51" t="s">
        <v>1316</v>
      </c>
      <c r="L178" s="51" t="s">
        <v>600</v>
      </c>
      <c r="M178" s="51" t="s">
        <v>1317</v>
      </c>
      <c r="N178" s="51" t="s">
        <v>570</v>
      </c>
      <c r="O178" s="52">
        <v>0.9</v>
      </c>
      <c r="P178" s="52">
        <v>0</v>
      </c>
      <c r="Q178" s="52">
        <v>0</v>
      </c>
      <c r="R178" s="52">
        <v>0</v>
      </c>
      <c r="S178" s="53" t="s">
        <v>1602</v>
      </c>
      <c r="T178" s="52">
        <v>0.9</v>
      </c>
      <c r="U178" s="51" t="s">
        <v>578</v>
      </c>
      <c r="V178" s="49" t="s">
        <v>1603</v>
      </c>
      <c r="W178" s="54">
        <f>IF(OR(LEFT(I178)="7",LEFT(I178,1)="8"),VALUE(RIGHT(I178,3)),VALUE(RIGHT(I178,4)))</f>
        <v>1613</v>
      </c>
    </row>
    <row r="179" spans="1:23" s="55" customFormat="1" ht="243" customHeight="1" x14ac:dyDescent="0.2">
      <c r="A179" s="45">
        <v>11</v>
      </c>
      <c r="B179" s="46" t="s">
        <v>674</v>
      </c>
      <c r="C179" s="46" t="s">
        <v>1308</v>
      </c>
      <c r="D179" s="46" t="s">
        <v>1307</v>
      </c>
      <c r="E179" s="47">
        <v>1</v>
      </c>
      <c r="F179" s="48" t="s">
        <v>356</v>
      </c>
      <c r="G179" s="49" t="s">
        <v>647</v>
      </c>
      <c r="H179" s="49" t="s">
        <v>647</v>
      </c>
      <c r="I179" s="50" t="s">
        <v>648</v>
      </c>
      <c r="J179" s="51" t="s">
        <v>1271</v>
      </c>
      <c r="K179" s="51" t="s">
        <v>420</v>
      </c>
      <c r="L179" s="51" t="s">
        <v>600</v>
      </c>
      <c r="M179" s="51" t="s">
        <v>353</v>
      </c>
      <c r="N179" s="51" t="s">
        <v>570</v>
      </c>
      <c r="O179" s="52">
        <v>1308353356.5999999</v>
      </c>
      <c r="P179" s="52">
        <v>148762723.56</v>
      </c>
      <c r="Q179" s="52">
        <v>768109.18</v>
      </c>
      <c r="R179" s="52">
        <v>51939660.560000002</v>
      </c>
      <c r="S179" s="53" t="s">
        <v>1333</v>
      </c>
      <c r="T179" s="52">
        <v>1447975402.29</v>
      </c>
      <c r="U179" s="51" t="s">
        <v>578</v>
      </c>
      <c r="V179" s="49" t="s">
        <v>1359</v>
      </c>
      <c r="W179" s="54">
        <f>IF(OR(LEFT(I179)="7",LEFT(I179,1)="8"),VALUE(RIGHT(I179,3)),VALUE(RIGHT(I179,4)))</f>
        <v>1099</v>
      </c>
    </row>
    <row r="180" spans="1:23" s="55" customFormat="1" ht="243" customHeight="1" x14ac:dyDescent="0.2">
      <c r="A180" s="45">
        <v>11</v>
      </c>
      <c r="B180" s="46" t="s">
        <v>674</v>
      </c>
      <c r="C180" s="46" t="s">
        <v>1308</v>
      </c>
      <c r="D180" s="46" t="s">
        <v>1307</v>
      </c>
      <c r="E180" s="47">
        <v>1</v>
      </c>
      <c r="F180" s="48" t="s">
        <v>409</v>
      </c>
      <c r="G180" s="49" t="s">
        <v>410</v>
      </c>
      <c r="H180" s="49" t="s">
        <v>410</v>
      </c>
      <c r="I180" s="50" t="s">
        <v>755</v>
      </c>
      <c r="J180" s="51" t="s">
        <v>301</v>
      </c>
      <c r="K180" s="51" t="s">
        <v>783</v>
      </c>
      <c r="L180" s="51" t="s">
        <v>197</v>
      </c>
      <c r="M180" s="51" t="s">
        <v>198</v>
      </c>
      <c r="N180" s="51" t="s">
        <v>570</v>
      </c>
      <c r="O180" s="52">
        <v>54899228.600000001</v>
      </c>
      <c r="P180" s="52">
        <v>2451500.2400000002</v>
      </c>
      <c r="Q180" s="52">
        <v>440900</v>
      </c>
      <c r="R180" s="52">
        <v>0</v>
      </c>
      <c r="S180" s="53" t="s">
        <v>1604</v>
      </c>
      <c r="T180" s="52">
        <v>57791628.840000004</v>
      </c>
      <c r="U180" s="51" t="s">
        <v>200</v>
      </c>
      <c r="V180" s="49" t="s">
        <v>1605</v>
      </c>
      <c r="W180" s="54">
        <f>IF(OR(LEFT(I180)="7",LEFT(I180,1)="8"),VALUE(RIGHT(I180,3)),VALUE(RIGHT(I180,4)))</f>
        <v>875</v>
      </c>
    </row>
    <row r="181" spans="1:23" s="55" customFormat="1" ht="243" customHeight="1" x14ac:dyDescent="0.2">
      <c r="A181" s="45">
        <v>11</v>
      </c>
      <c r="B181" s="46" t="s">
        <v>674</v>
      </c>
      <c r="C181" s="46" t="s">
        <v>1308</v>
      </c>
      <c r="D181" s="46" t="s">
        <v>1307</v>
      </c>
      <c r="E181" s="47">
        <v>1</v>
      </c>
      <c r="F181" s="48" t="s">
        <v>357</v>
      </c>
      <c r="G181" s="49" t="s">
        <v>358</v>
      </c>
      <c r="H181" s="49" t="s">
        <v>358</v>
      </c>
      <c r="I181" s="50" t="s">
        <v>362</v>
      </c>
      <c r="J181" s="51" t="s">
        <v>363</v>
      </c>
      <c r="K181" s="51" t="s">
        <v>364</v>
      </c>
      <c r="L181" s="51" t="s">
        <v>197</v>
      </c>
      <c r="M181" s="51" t="s">
        <v>198</v>
      </c>
      <c r="N181" s="51" t="s">
        <v>199</v>
      </c>
      <c r="O181" s="52">
        <v>199994.93</v>
      </c>
      <c r="P181" s="52">
        <v>7270</v>
      </c>
      <c r="Q181" s="52">
        <v>13.8</v>
      </c>
      <c r="R181" s="52">
        <v>207278.73</v>
      </c>
      <c r="S181" s="53" t="s">
        <v>1606</v>
      </c>
      <c r="T181" s="52">
        <v>0</v>
      </c>
      <c r="U181" s="51" t="s">
        <v>200</v>
      </c>
      <c r="V181" s="49" t="s">
        <v>1607</v>
      </c>
      <c r="W181" s="54">
        <f>IF(OR(LEFT(I181)="7",LEFT(I181,1)="8"),VALUE(RIGHT(I181,3)),VALUE(RIGHT(I181,4)))</f>
        <v>155</v>
      </c>
    </row>
    <row r="182" spans="1:23" s="55" customFormat="1" ht="205.5" customHeight="1" x14ac:dyDescent="0.2">
      <c r="A182" s="45">
        <v>11</v>
      </c>
      <c r="B182" s="46" t="s">
        <v>674</v>
      </c>
      <c r="C182" s="46" t="s">
        <v>1308</v>
      </c>
      <c r="D182" s="46" t="s">
        <v>1307</v>
      </c>
      <c r="E182" s="47">
        <v>1</v>
      </c>
      <c r="F182" s="48" t="s">
        <v>357</v>
      </c>
      <c r="G182" s="49" t="s">
        <v>358</v>
      </c>
      <c r="H182" s="49" t="s">
        <v>358</v>
      </c>
      <c r="I182" s="50" t="s">
        <v>365</v>
      </c>
      <c r="J182" s="51" t="s">
        <v>366</v>
      </c>
      <c r="K182" s="51" t="s">
        <v>367</v>
      </c>
      <c r="L182" s="51" t="s">
        <v>600</v>
      </c>
      <c r="M182" s="51" t="s">
        <v>335</v>
      </c>
      <c r="N182" s="51" t="s">
        <v>681</v>
      </c>
      <c r="O182" s="52">
        <v>23207.200000000001</v>
      </c>
      <c r="P182" s="52">
        <v>67198.399999999994</v>
      </c>
      <c r="Q182" s="52">
        <v>173.19</v>
      </c>
      <c r="R182" s="52">
        <v>130.01</v>
      </c>
      <c r="S182" s="53" t="s">
        <v>1608</v>
      </c>
      <c r="T182" s="52">
        <v>90448.78</v>
      </c>
      <c r="U182" s="51" t="s">
        <v>200</v>
      </c>
      <c r="V182" s="49" t="s">
        <v>956</v>
      </c>
      <c r="W182" s="54">
        <f>IF(OR(LEFT(I182)="7",LEFT(I182,1)="8"),VALUE(RIGHT(I182,3)),VALUE(RIGHT(I182,4)))</f>
        <v>180</v>
      </c>
    </row>
    <row r="183" spans="1:23" s="55" customFormat="1" ht="205.5" customHeight="1" x14ac:dyDescent="0.2">
      <c r="A183" s="45">
        <v>11</v>
      </c>
      <c r="B183" s="46" t="s">
        <v>674</v>
      </c>
      <c r="C183" s="46" t="s">
        <v>1308</v>
      </c>
      <c r="D183" s="46" t="s">
        <v>1307</v>
      </c>
      <c r="E183" s="47">
        <v>1</v>
      </c>
      <c r="F183" s="48" t="s">
        <v>357</v>
      </c>
      <c r="G183" s="49" t="s">
        <v>358</v>
      </c>
      <c r="H183" s="49" t="s">
        <v>358</v>
      </c>
      <c r="I183" s="50" t="s">
        <v>359</v>
      </c>
      <c r="J183" s="51" t="s">
        <v>360</v>
      </c>
      <c r="K183" s="51" t="s">
        <v>361</v>
      </c>
      <c r="L183" s="51" t="s">
        <v>600</v>
      </c>
      <c r="M183" s="51" t="s">
        <v>335</v>
      </c>
      <c r="N183" s="51" t="s">
        <v>681</v>
      </c>
      <c r="O183" s="52">
        <v>601842.03</v>
      </c>
      <c r="P183" s="52">
        <v>2160023.7400000002</v>
      </c>
      <c r="Q183" s="52">
        <v>7228.55</v>
      </c>
      <c r="R183" s="52">
        <v>1078960</v>
      </c>
      <c r="S183" s="53" t="s">
        <v>1609</v>
      </c>
      <c r="T183" s="52">
        <v>1690134.32</v>
      </c>
      <c r="U183" s="51" t="s">
        <v>200</v>
      </c>
      <c r="V183" s="49" t="s">
        <v>1264</v>
      </c>
      <c r="W183" s="54">
        <f>IF(OR(LEFT(I183)="7",LEFT(I183,1)="8"),VALUE(RIGHT(I183,3)),VALUE(RIGHT(I183,4)))</f>
        <v>905</v>
      </c>
    </row>
    <row r="184" spans="1:23" s="35" customFormat="1" ht="12.75" outlineLevel="2" x14ac:dyDescent="0.2">
      <c r="A184" s="33"/>
      <c r="B184" s="60" t="s">
        <v>231</v>
      </c>
      <c r="C184" s="61"/>
      <c r="D184" s="61"/>
      <c r="E184" s="29">
        <f>SUBTOTAL(9,E185:E185)</f>
        <v>1</v>
      </c>
      <c r="F184" s="30"/>
      <c r="G184" s="30"/>
      <c r="H184" s="30"/>
      <c r="I184" s="31"/>
      <c r="J184" s="30"/>
      <c r="K184" s="30"/>
      <c r="L184" s="30"/>
      <c r="M184" s="30"/>
      <c r="N184" s="30"/>
      <c r="O184" s="32"/>
      <c r="P184" s="32"/>
      <c r="Q184" s="32"/>
      <c r="R184" s="32"/>
      <c r="S184" s="30"/>
      <c r="T184" s="32"/>
      <c r="U184" s="30"/>
      <c r="V184" s="39"/>
      <c r="W184" s="43"/>
    </row>
    <row r="185" spans="1:23" s="55" customFormat="1" ht="406.5" customHeight="1" x14ac:dyDescent="0.2">
      <c r="A185" s="45">
        <v>11</v>
      </c>
      <c r="B185" s="46" t="s">
        <v>674</v>
      </c>
      <c r="C185" s="46" t="s">
        <v>1308</v>
      </c>
      <c r="D185" s="46" t="s">
        <v>1311</v>
      </c>
      <c r="E185" s="47">
        <v>1</v>
      </c>
      <c r="F185" s="48" t="s">
        <v>409</v>
      </c>
      <c r="G185" s="49" t="s">
        <v>410</v>
      </c>
      <c r="H185" s="49" t="s">
        <v>48</v>
      </c>
      <c r="I185" s="50" t="s">
        <v>1610</v>
      </c>
      <c r="J185" s="51" t="s">
        <v>1611</v>
      </c>
      <c r="K185" s="51" t="s">
        <v>1612</v>
      </c>
      <c r="L185" s="51" t="s">
        <v>600</v>
      </c>
      <c r="M185" s="51" t="s">
        <v>335</v>
      </c>
      <c r="N185" s="51" t="s">
        <v>565</v>
      </c>
      <c r="O185" s="52">
        <v>5800</v>
      </c>
      <c r="P185" s="52">
        <v>0</v>
      </c>
      <c r="Q185" s="52">
        <v>0</v>
      </c>
      <c r="R185" s="52">
        <v>0</v>
      </c>
      <c r="S185" s="53" t="s">
        <v>1613</v>
      </c>
      <c r="T185" s="52">
        <v>5800</v>
      </c>
      <c r="U185" s="51" t="s">
        <v>578</v>
      </c>
      <c r="V185" s="49" t="s">
        <v>1614</v>
      </c>
      <c r="W185" s="54">
        <f>IF(OR(LEFT(I185)="7",LEFT(I185,1)="8"),VALUE(RIGHT(I185,3)),VALUE(RIGHT(I185,4)))</f>
        <v>1528</v>
      </c>
    </row>
    <row r="186" spans="1:23" s="35" customFormat="1" ht="12.75" outlineLevel="2" x14ac:dyDescent="0.2">
      <c r="A186" s="33"/>
      <c r="B186" s="60" t="s">
        <v>233</v>
      </c>
      <c r="C186" s="61"/>
      <c r="D186" s="61"/>
      <c r="E186" s="29">
        <f>SUBTOTAL(9,E187:E187)</f>
        <v>1</v>
      </c>
      <c r="F186" s="30"/>
      <c r="G186" s="30"/>
      <c r="H186" s="30"/>
      <c r="I186" s="31"/>
      <c r="J186" s="30"/>
      <c r="K186" s="30"/>
      <c r="L186" s="30"/>
      <c r="M186" s="30"/>
      <c r="N186" s="30"/>
      <c r="O186" s="32"/>
      <c r="P186" s="32"/>
      <c r="Q186" s="32"/>
      <c r="R186" s="32"/>
      <c r="S186" s="30"/>
      <c r="T186" s="32"/>
      <c r="U186" s="30"/>
      <c r="V186" s="39"/>
      <c r="W186" s="43"/>
    </row>
    <row r="187" spans="1:23" s="55" customFormat="1" ht="243" customHeight="1" x14ac:dyDescent="0.2">
      <c r="A187" s="45">
        <v>11</v>
      </c>
      <c r="B187" s="46" t="s">
        <v>674</v>
      </c>
      <c r="C187" s="46" t="s">
        <v>1308</v>
      </c>
      <c r="D187" s="46" t="s">
        <v>1312</v>
      </c>
      <c r="E187" s="47">
        <v>1</v>
      </c>
      <c r="F187" s="48">
        <v>700</v>
      </c>
      <c r="G187" s="49" t="s">
        <v>571</v>
      </c>
      <c r="H187" s="49" t="s">
        <v>212</v>
      </c>
      <c r="I187" s="50">
        <v>20041170001377</v>
      </c>
      <c r="J187" s="51" t="s">
        <v>751</v>
      </c>
      <c r="K187" s="51" t="s">
        <v>548</v>
      </c>
      <c r="L187" s="51" t="s">
        <v>600</v>
      </c>
      <c r="M187" s="51" t="s">
        <v>547</v>
      </c>
      <c r="N187" s="51" t="s">
        <v>570</v>
      </c>
      <c r="O187" s="52">
        <v>0</v>
      </c>
      <c r="P187" s="52">
        <v>0</v>
      </c>
      <c r="Q187" s="52">
        <v>0</v>
      </c>
      <c r="R187" s="52">
        <v>0</v>
      </c>
      <c r="S187" s="53" t="s">
        <v>1615</v>
      </c>
      <c r="T187" s="52">
        <v>0</v>
      </c>
      <c r="U187" s="51" t="s">
        <v>578</v>
      </c>
      <c r="V187" s="49" t="s">
        <v>1616</v>
      </c>
      <c r="W187" s="54">
        <f>IF(OR(LEFT(I187)="7",LEFT(I187,1)="8"),VALUE(RIGHT(I187,3)),VALUE(RIGHT(I187,4)))</f>
        <v>1377</v>
      </c>
    </row>
    <row r="188" spans="1:23" s="35" customFormat="1" ht="12.75" outlineLevel="1" x14ac:dyDescent="0.2">
      <c r="A188" s="34"/>
      <c r="B188" s="58" t="s">
        <v>232</v>
      </c>
      <c r="C188" s="59"/>
      <c r="D188" s="59"/>
      <c r="E188" s="19">
        <f>SUBTOTAL(9,E190:E190)</f>
        <v>1</v>
      </c>
      <c r="F188" s="20"/>
      <c r="G188" s="20"/>
      <c r="H188" s="20"/>
      <c r="I188" s="21"/>
      <c r="J188" s="20"/>
      <c r="K188" s="20"/>
      <c r="L188" s="20"/>
      <c r="M188" s="20"/>
      <c r="N188" s="20"/>
      <c r="O188" s="22"/>
      <c r="P188" s="22"/>
      <c r="Q188" s="22"/>
      <c r="R188" s="22"/>
      <c r="S188" s="20"/>
      <c r="T188" s="22"/>
      <c r="U188" s="20"/>
      <c r="V188" s="38"/>
      <c r="W188" s="43"/>
    </row>
    <row r="189" spans="1:23" s="35" customFormat="1" ht="12.75" outlineLevel="2" x14ac:dyDescent="0.2">
      <c r="A189" s="33"/>
      <c r="B189" s="60" t="s">
        <v>230</v>
      </c>
      <c r="C189" s="61"/>
      <c r="D189" s="61"/>
      <c r="E189" s="29">
        <f>SUBTOTAL(9,E190:E190)</f>
        <v>1</v>
      </c>
      <c r="F189" s="30"/>
      <c r="G189" s="30"/>
      <c r="H189" s="30"/>
      <c r="I189" s="31"/>
      <c r="J189" s="30"/>
      <c r="K189" s="30"/>
      <c r="L189" s="30"/>
      <c r="M189" s="30"/>
      <c r="N189" s="30"/>
      <c r="O189" s="32"/>
      <c r="P189" s="32"/>
      <c r="Q189" s="32"/>
      <c r="R189" s="32"/>
      <c r="S189" s="30"/>
      <c r="T189" s="32"/>
      <c r="U189" s="30"/>
      <c r="V189" s="39"/>
      <c r="W189" s="43"/>
    </row>
    <row r="190" spans="1:23" s="55" customFormat="1" ht="198" customHeight="1" x14ac:dyDescent="0.2">
      <c r="A190" s="45">
        <v>11</v>
      </c>
      <c r="B190" s="46" t="s">
        <v>674</v>
      </c>
      <c r="C190" s="46" t="s">
        <v>1310</v>
      </c>
      <c r="D190" s="46" t="s">
        <v>1307</v>
      </c>
      <c r="E190" s="47">
        <v>1</v>
      </c>
      <c r="F190" s="48">
        <v>711</v>
      </c>
      <c r="G190" s="49" t="s">
        <v>689</v>
      </c>
      <c r="H190" s="49" t="s">
        <v>571</v>
      </c>
      <c r="I190" s="50">
        <v>20101171101533</v>
      </c>
      <c r="J190" s="51" t="s">
        <v>899</v>
      </c>
      <c r="K190" s="51" t="s">
        <v>805</v>
      </c>
      <c r="L190" s="51" t="s">
        <v>600</v>
      </c>
      <c r="M190" s="51" t="s">
        <v>547</v>
      </c>
      <c r="N190" s="51" t="s">
        <v>681</v>
      </c>
      <c r="O190" s="52">
        <v>43641730.18</v>
      </c>
      <c r="P190" s="52">
        <v>0</v>
      </c>
      <c r="Q190" s="52">
        <v>427084.34</v>
      </c>
      <c r="R190" s="52">
        <v>69600</v>
      </c>
      <c r="S190" s="53" t="s">
        <v>1617</v>
      </c>
      <c r="T190" s="52">
        <v>43999214.520000003</v>
      </c>
      <c r="U190" s="51" t="s">
        <v>578</v>
      </c>
      <c r="V190" s="49" t="s">
        <v>1618</v>
      </c>
      <c r="W190" s="54">
        <f>IF(OR(LEFT(I190)="7",LEFT(I190,1)="8"),VALUE(RIGHT(I190,3)),VALUE(RIGHT(I190,4)))</f>
        <v>1533</v>
      </c>
    </row>
    <row r="191" spans="1:23" s="35" customFormat="1" ht="12.75" outlineLevel="1" x14ac:dyDescent="0.2">
      <c r="A191" s="34"/>
      <c r="B191" s="58" t="s">
        <v>234</v>
      </c>
      <c r="C191" s="59"/>
      <c r="D191" s="59"/>
      <c r="E191" s="19">
        <f>SUBTOTAL(9,E192:E195)</f>
        <v>3</v>
      </c>
      <c r="F191" s="20"/>
      <c r="G191" s="20"/>
      <c r="H191" s="20"/>
      <c r="I191" s="21"/>
      <c r="J191" s="20"/>
      <c r="K191" s="20"/>
      <c r="L191" s="20"/>
      <c r="M191" s="20"/>
      <c r="N191" s="20"/>
      <c r="O191" s="22"/>
      <c r="P191" s="22"/>
      <c r="Q191" s="22"/>
      <c r="R191" s="22"/>
      <c r="S191" s="20"/>
      <c r="T191" s="22"/>
      <c r="U191" s="20"/>
      <c r="V191" s="38"/>
      <c r="W191" s="43"/>
    </row>
    <row r="192" spans="1:23" s="35" customFormat="1" ht="12.75" outlineLevel="2" x14ac:dyDescent="0.2">
      <c r="A192" s="33"/>
      <c r="B192" s="60" t="s">
        <v>230</v>
      </c>
      <c r="C192" s="61"/>
      <c r="D192" s="61"/>
      <c r="E192" s="29">
        <f>SUBTOTAL(9,E193:E195)</f>
        <v>3</v>
      </c>
      <c r="F192" s="30"/>
      <c r="G192" s="30"/>
      <c r="H192" s="30"/>
      <c r="I192" s="31"/>
      <c r="J192" s="30"/>
      <c r="K192" s="30"/>
      <c r="L192" s="30"/>
      <c r="M192" s="30"/>
      <c r="N192" s="30"/>
      <c r="O192" s="32"/>
      <c r="P192" s="32"/>
      <c r="Q192" s="32"/>
      <c r="R192" s="32"/>
      <c r="S192" s="30"/>
      <c r="T192" s="32"/>
      <c r="U192" s="30"/>
      <c r="V192" s="39"/>
      <c r="W192" s="43"/>
    </row>
    <row r="193" spans="1:23" s="55" customFormat="1" ht="150.75" customHeight="1" x14ac:dyDescent="0.2">
      <c r="A193" s="45">
        <v>11</v>
      </c>
      <c r="B193" s="46" t="s">
        <v>674</v>
      </c>
      <c r="C193" s="46" t="s">
        <v>1313</v>
      </c>
      <c r="D193" s="46" t="s">
        <v>1307</v>
      </c>
      <c r="E193" s="47">
        <v>1</v>
      </c>
      <c r="F193" s="48">
        <v>311</v>
      </c>
      <c r="G193" s="49" t="s">
        <v>108</v>
      </c>
      <c r="H193" s="49" t="s">
        <v>108</v>
      </c>
      <c r="I193" s="50">
        <v>20001170001117</v>
      </c>
      <c r="J193" s="51" t="s">
        <v>109</v>
      </c>
      <c r="K193" s="51" t="s">
        <v>715</v>
      </c>
      <c r="L193" s="51" t="s">
        <v>450</v>
      </c>
      <c r="M193" s="51" t="s">
        <v>716</v>
      </c>
      <c r="N193" s="51" t="s">
        <v>199</v>
      </c>
      <c r="O193" s="52">
        <v>0</v>
      </c>
      <c r="P193" s="52">
        <v>0</v>
      </c>
      <c r="Q193" s="52">
        <v>0</v>
      </c>
      <c r="R193" s="52">
        <v>0</v>
      </c>
      <c r="S193" s="53" t="s">
        <v>1202</v>
      </c>
      <c r="T193" s="52">
        <v>0</v>
      </c>
      <c r="U193" s="51" t="s">
        <v>578</v>
      </c>
      <c r="V193" s="49" t="s">
        <v>1619</v>
      </c>
      <c r="W193" s="54">
        <f>IF(OR(LEFT(I193)="7",LEFT(I193,1)="8"),VALUE(RIGHT(I193,3)),VALUE(RIGHT(I193,4)))</f>
        <v>1117</v>
      </c>
    </row>
    <row r="194" spans="1:23" s="55" customFormat="1" ht="218.25" customHeight="1" x14ac:dyDescent="0.2">
      <c r="A194" s="45">
        <v>11</v>
      </c>
      <c r="B194" s="46" t="s">
        <v>674</v>
      </c>
      <c r="C194" s="46" t="s">
        <v>1313</v>
      </c>
      <c r="D194" s="46" t="s">
        <v>1307</v>
      </c>
      <c r="E194" s="47">
        <v>1</v>
      </c>
      <c r="F194" s="48">
        <v>315</v>
      </c>
      <c r="G194" s="49" t="s">
        <v>717</v>
      </c>
      <c r="H194" s="49" t="s">
        <v>717</v>
      </c>
      <c r="I194" s="50">
        <v>20001111301060</v>
      </c>
      <c r="J194" s="51" t="s">
        <v>718</v>
      </c>
      <c r="K194" s="51" t="s">
        <v>719</v>
      </c>
      <c r="L194" s="51" t="s">
        <v>450</v>
      </c>
      <c r="M194" s="51" t="s">
        <v>716</v>
      </c>
      <c r="N194" s="51" t="s">
        <v>199</v>
      </c>
      <c r="O194" s="52">
        <v>0</v>
      </c>
      <c r="P194" s="52">
        <v>0</v>
      </c>
      <c r="Q194" s="52">
        <v>0</v>
      </c>
      <c r="R194" s="52">
        <v>0</v>
      </c>
      <c r="S194" s="53" t="s">
        <v>1203</v>
      </c>
      <c r="T194" s="52">
        <v>0</v>
      </c>
      <c r="U194" s="51" t="s">
        <v>200</v>
      </c>
      <c r="V194" s="49" t="s">
        <v>1620</v>
      </c>
      <c r="W194" s="54">
        <f>IF(OR(LEFT(I194)="7",LEFT(I194,1)="8"),VALUE(RIGHT(I194,3)),VALUE(RIGHT(I194,4)))</f>
        <v>1060</v>
      </c>
    </row>
    <row r="195" spans="1:23" s="55" customFormat="1" ht="231.75" customHeight="1" x14ac:dyDescent="0.2">
      <c r="A195" s="45">
        <v>11</v>
      </c>
      <c r="B195" s="46" t="s">
        <v>674</v>
      </c>
      <c r="C195" s="46" t="s">
        <v>1313</v>
      </c>
      <c r="D195" s="46" t="s">
        <v>1307</v>
      </c>
      <c r="E195" s="47">
        <v>1</v>
      </c>
      <c r="F195" s="48">
        <v>315</v>
      </c>
      <c r="G195" s="49" t="s">
        <v>717</v>
      </c>
      <c r="H195" s="49" t="s">
        <v>717</v>
      </c>
      <c r="I195" s="50">
        <v>20021111201289</v>
      </c>
      <c r="J195" s="51" t="s">
        <v>720</v>
      </c>
      <c r="K195" s="51" t="s">
        <v>721</v>
      </c>
      <c r="L195" s="51" t="s">
        <v>450</v>
      </c>
      <c r="M195" s="51" t="s">
        <v>716</v>
      </c>
      <c r="N195" s="51" t="s">
        <v>565</v>
      </c>
      <c r="O195" s="52">
        <v>0</v>
      </c>
      <c r="P195" s="52">
        <v>0</v>
      </c>
      <c r="Q195" s="52">
        <v>0</v>
      </c>
      <c r="R195" s="52">
        <v>0</v>
      </c>
      <c r="S195" s="53" t="s">
        <v>1204</v>
      </c>
      <c r="T195" s="52">
        <v>0</v>
      </c>
      <c r="U195" s="51" t="s">
        <v>200</v>
      </c>
      <c r="V195" s="49" t="s">
        <v>1621</v>
      </c>
      <c r="W195" s="54">
        <f>IF(OR(LEFT(I195)="7",LEFT(I195,1)="8"),VALUE(RIGHT(I195,3)),VALUE(RIGHT(I195,4)))</f>
        <v>1289</v>
      </c>
    </row>
    <row r="196" spans="1:23" s="9" customFormat="1" ht="24" customHeight="1" outlineLevel="3" x14ac:dyDescent="0.2">
      <c r="A196" s="23"/>
      <c r="B196" s="56" t="s">
        <v>722</v>
      </c>
      <c r="C196" s="57"/>
      <c r="D196" s="57"/>
      <c r="E196" s="24">
        <f>SUBTOTAL(9,E197:E201)</f>
        <v>3</v>
      </c>
      <c r="F196" s="25"/>
      <c r="G196" s="25"/>
      <c r="H196" s="25"/>
      <c r="I196" s="26"/>
      <c r="J196" s="25"/>
      <c r="K196" s="25"/>
      <c r="L196" s="25"/>
      <c r="M196" s="25"/>
      <c r="N196" s="25"/>
      <c r="O196" s="27"/>
      <c r="P196" s="28"/>
      <c r="Q196" s="28"/>
      <c r="R196" s="28"/>
      <c r="S196" s="25"/>
      <c r="T196" s="28"/>
      <c r="U196" s="25"/>
      <c r="V196" s="37"/>
      <c r="W196" s="42"/>
    </row>
    <row r="197" spans="1:23" s="35" customFormat="1" ht="12.75" outlineLevel="1" x14ac:dyDescent="0.2">
      <c r="A197" s="34"/>
      <c r="B197" s="58" t="s">
        <v>584</v>
      </c>
      <c r="C197" s="59" t="s">
        <v>582</v>
      </c>
      <c r="D197" s="59"/>
      <c r="E197" s="19">
        <f>SUBTOTAL(9,E198:E201)</f>
        <v>3</v>
      </c>
      <c r="F197" s="20"/>
      <c r="G197" s="20"/>
      <c r="H197" s="20"/>
      <c r="I197" s="21"/>
      <c r="J197" s="20"/>
      <c r="K197" s="20"/>
      <c r="L197" s="20"/>
      <c r="M197" s="20"/>
      <c r="N197" s="20"/>
      <c r="O197" s="22"/>
      <c r="P197" s="22"/>
      <c r="Q197" s="22"/>
      <c r="R197" s="22"/>
      <c r="S197" s="20"/>
      <c r="T197" s="22"/>
      <c r="U197" s="20"/>
      <c r="V197" s="38"/>
      <c r="W197" s="43"/>
    </row>
    <row r="198" spans="1:23" s="35" customFormat="1" ht="12.75" outlineLevel="2" x14ac:dyDescent="0.2">
      <c r="A198" s="33"/>
      <c r="B198" s="60" t="s">
        <v>230</v>
      </c>
      <c r="C198" s="61"/>
      <c r="D198" s="61"/>
      <c r="E198" s="29">
        <f>SUBTOTAL(9,E199:E201)</f>
        <v>3</v>
      </c>
      <c r="F198" s="30"/>
      <c r="G198" s="30"/>
      <c r="H198" s="30"/>
      <c r="I198" s="31"/>
      <c r="J198" s="30"/>
      <c r="K198" s="30"/>
      <c r="L198" s="30"/>
      <c r="M198" s="30"/>
      <c r="N198" s="30"/>
      <c r="O198" s="32"/>
      <c r="P198" s="32"/>
      <c r="Q198" s="32"/>
      <c r="R198" s="32"/>
      <c r="S198" s="30"/>
      <c r="T198" s="32"/>
      <c r="U198" s="30"/>
      <c r="V198" s="39"/>
      <c r="W198" s="43"/>
    </row>
    <row r="199" spans="1:23" s="55" customFormat="1" ht="380.25" customHeight="1" x14ac:dyDescent="0.2">
      <c r="A199" s="45">
        <v>12</v>
      </c>
      <c r="B199" s="46" t="s">
        <v>722</v>
      </c>
      <c r="C199" s="46" t="s">
        <v>1308</v>
      </c>
      <c r="D199" s="46" t="s">
        <v>1307</v>
      </c>
      <c r="E199" s="47">
        <v>1</v>
      </c>
      <c r="F199" s="48" t="s">
        <v>1360</v>
      </c>
      <c r="G199" s="49" t="s">
        <v>1361</v>
      </c>
      <c r="H199" s="49" t="s">
        <v>1361</v>
      </c>
      <c r="I199" s="50">
        <v>20041251001386</v>
      </c>
      <c r="J199" s="51" t="s">
        <v>1362</v>
      </c>
      <c r="K199" s="51" t="s">
        <v>1363</v>
      </c>
      <c r="L199" s="51" t="s">
        <v>197</v>
      </c>
      <c r="M199" s="51" t="s">
        <v>577</v>
      </c>
      <c r="N199" s="51" t="s">
        <v>199</v>
      </c>
      <c r="O199" s="52">
        <v>101974180503.24001</v>
      </c>
      <c r="P199" s="52">
        <v>5212933707.7700005</v>
      </c>
      <c r="Q199" s="52">
        <v>1131493639.1600001</v>
      </c>
      <c r="R199" s="52">
        <v>43962601605.919998</v>
      </c>
      <c r="S199" s="53" t="s">
        <v>1265</v>
      </c>
      <c r="T199" s="52">
        <v>64356006244.25</v>
      </c>
      <c r="U199" s="51" t="s">
        <v>200</v>
      </c>
      <c r="V199" s="49" t="s">
        <v>1392</v>
      </c>
      <c r="W199" s="54">
        <f>IF(OR(LEFT(I199)="7",LEFT(I199,1)="8"),VALUE(RIGHT(I199,3)),VALUE(RIGHT(I199,4)))</f>
        <v>1386</v>
      </c>
    </row>
    <row r="200" spans="1:23" s="55" customFormat="1" ht="228" customHeight="1" x14ac:dyDescent="0.2">
      <c r="A200" s="45">
        <v>12</v>
      </c>
      <c r="B200" s="46" t="s">
        <v>722</v>
      </c>
      <c r="C200" s="46" t="s">
        <v>1308</v>
      </c>
      <c r="D200" s="46" t="s">
        <v>1307</v>
      </c>
      <c r="E200" s="47">
        <v>1</v>
      </c>
      <c r="F200" s="48" t="s">
        <v>249</v>
      </c>
      <c r="G200" s="49" t="s">
        <v>250</v>
      </c>
      <c r="H200" s="49" t="s">
        <v>250</v>
      </c>
      <c r="I200" s="50" t="s">
        <v>251</v>
      </c>
      <c r="J200" s="51" t="s">
        <v>252</v>
      </c>
      <c r="K200" s="51" t="s">
        <v>337</v>
      </c>
      <c r="L200" s="51" t="s">
        <v>197</v>
      </c>
      <c r="M200" s="51" t="s">
        <v>198</v>
      </c>
      <c r="N200" s="51" t="s">
        <v>199</v>
      </c>
      <c r="O200" s="52">
        <v>13000</v>
      </c>
      <c r="P200" s="52">
        <v>0</v>
      </c>
      <c r="Q200" s="52">
        <v>0</v>
      </c>
      <c r="R200" s="52">
        <v>3000</v>
      </c>
      <c r="S200" s="53" t="s">
        <v>1622</v>
      </c>
      <c r="T200" s="52">
        <v>10000</v>
      </c>
      <c r="U200" s="51" t="s">
        <v>200</v>
      </c>
      <c r="V200" s="49" t="s">
        <v>1623</v>
      </c>
      <c r="W200" s="54">
        <f>IF(OR(LEFT(I200)="7",LEFT(I200,1)="8"),VALUE(RIGHT(I200,3)),VALUE(RIGHT(I200,4)))</f>
        <v>345</v>
      </c>
    </row>
    <row r="201" spans="1:23" s="55" customFormat="1" ht="173.25" customHeight="1" x14ac:dyDescent="0.2">
      <c r="A201" s="45">
        <v>12</v>
      </c>
      <c r="B201" s="46" t="s">
        <v>722</v>
      </c>
      <c r="C201" s="46" t="s">
        <v>1308</v>
      </c>
      <c r="D201" s="46" t="s">
        <v>1307</v>
      </c>
      <c r="E201" s="47">
        <v>1</v>
      </c>
      <c r="F201" s="48" t="s">
        <v>253</v>
      </c>
      <c r="G201" s="49" t="s">
        <v>254</v>
      </c>
      <c r="H201" s="49" t="s">
        <v>246</v>
      </c>
      <c r="I201" s="50" t="s">
        <v>255</v>
      </c>
      <c r="J201" s="51" t="s">
        <v>256</v>
      </c>
      <c r="K201" s="51" t="s">
        <v>257</v>
      </c>
      <c r="L201" s="51" t="s">
        <v>600</v>
      </c>
      <c r="M201" s="51" t="s">
        <v>691</v>
      </c>
      <c r="N201" s="51" t="s">
        <v>570</v>
      </c>
      <c r="O201" s="52">
        <v>39763.800000000003</v>
      </c>
      <c r="P201" s="52">
        <v>0</v>
      </c>
      <c r="Q201" s="52">
        <v>227.76</v>
      </c>
      <c r="R201" s="52">
        <v>0</v>
      </c>
      <c r="S201" s="53" t="s">
        <v>1296</v>
      </c>
      <c r="T201" s="52">
        <v>39991.56</v>
      </c>
      <c r="U201" s="51" t="s">
        <v>200</v>
      </c>
      <c r="V201" s="49" t="s">
        <v>1624</v>
      </c>
      <c r="W201" s="54">
        <f>IF(OR(LEFT(I201)="7",LEFT(I201,1)="8"),VALUE(RIGHT(I201,3)),VALUE(RIGHT(I201,4)))</f>
        <v>69</v>
      </c>
    </row>
    <row r="202" spans="1:23" s="9" customFormat="1" ht="27.75" customHeight="1" outlineLevel="3" x14ac:dyDescent="0.2">
      <c r="A202" s="23"/>
      <c r="B202" s="56" t="s">
        <v>258</v>
      </c>
      <c r="C202" s="57"/>
      <c r="D202" s="57"/>
      <c r="E202" s="24">
        <f>SUBTOTAL(9,E203:E206)</f>
        <v>2</v>
      </c>
      <c r="F202" s="25"/>
      <c r="G202" s="25"/>
      <c r="H202" s="25"/>
      <c r="I202" s="26"/>
      <c r="J202" s="25"/>
      <c r="K202" s="25"/>
      <c r="L202" s="25"/>
      <c r="M202" s="25"/>
      <c r="N202" s="25"/>
      <c r="O202" s="27"/>
      <c r="P202" s="28"/>
      <c r="Q202" s="28"/>
      <c r="R202" s="28"/>
      <c r="S202" s="25"/>
      <c r="T202" s="28"/>
      <c r="U202" s="25"/>
      <c r="V202" s="37"/>
      <c r="W202" s="42"/>
    </row>
    <row r="203" spans="1:23" s="35" customFormat="1" ht="12.75" outlineLevel="1" x14ac:dyDescent="0.2">
      <c r="A203" s="34"/>
      <c r="B203" s="58" t="s">
        <v>584</v>
      </c>
      <c r="C203" s="59" t="s">
        <v>582</v>
      </c>
      <c r="D203" s="59"/>
      <c r="E203" s="19">
        <f>SUBTOTAL(9,E204:E206)</f>
        <v>2</v>
      </c>
      <c r="F203" s="20"/>
      <c r="G203" s="20"/>
      <c r="H203" s="20"/>
      <c r="I203" s="21"/>
      <c r="J203" s="20"/>
      <c r="K203" s="20"/>
      <c r="L203" s="20"/>
      <c r="M203" s="20"/>
      <c r="N203" s="20"/>
      <c r="O203" s="22"/>
      <c r="P203" s="22"/>
      <c r="Q203" s="22"/>
      <c r="R203" s="22"/>
      <c r="S203" s="20"/>
      <c r="T203" s="22"/>
      <c r="U203" s="20"/>
      <c r="V203" s="38"/>
      <c r="W203" s="43"/>
    </row>
    <row r="204" spans="1:23" s="35" customFormat="1" ht="12.75" outlineLevel="2" x14ac:dyDescent="0.2">
      <c r="A204" s="33"/>
      <c r="B204" s="60" t="s">
        <v>230</v>
      </c>
      <c r="C204" s="61"/>
      <c r="D204" s="61"/>
      <c r="E204" s="29">
        <f>SUBTOTAL(9,E205:E206)</f>
        <v>2</v>
      </c>
      <c r="F204" s="30"/>
      <c r="G204" s="30"/>
      <c r="H204" s="30"/>
      <c r="I204" s="31"/>
      <c r="J204" s="30"/>
      <c r="K204" s="30"/>
      <c r="L204" s="30"/>
      <c r="M204" s="30"/>
      <c r="N204" s="30"/>
      <c r="O204" s="32"/>
      <c r="P204" s="32"/>
      <c r="Q204" s="32"/>
      <c r="R204" s="32"/>
      <c r="S204" s="30"/>
      <c r="T204" s="32"/>
      <c r="U204" s="30"/>
      <c r="V204" s="39"/>
      <c r="W204" s="43"/>
    </row>
    <row r="205" spans="1:23" s="55" customFormat="1" ht="188.25" customHeight="1" x14ac:dyDescent="0.2">
      <c r="A205" s="45">
        <v>14</v>
      </c>
      <c r="B205" s="46" t="s">
        <v>258</v>
      </c>
      <c r="C205" s="46" t="s">
        <v>1308</v>
      </c>
      <c r="D205" s="46" t="s">
        <v>1307</v>
      </c>
      <c r="E205" s="47">
        <v>1</v>
      </c>
      <c r="F205" s="48" t="s">
        <v>247</v>
      </c>
      <c r="G205" s="49" t="s">
        <v>248</v>
      </c>
      <c r="H205" s="49" t="s">
        <v>248</v>
      </c>
      <c r="I205" s="50" t="s">
        <v>259</v>
      </c>
      <c r="J205" s="51" t="s">
        <v>260</v>
      </c>
      <c r="K205" s="51" t="s">
        <v>338</v>
      </c>
      <c r="L205" s="51" t="s">
        <v>600</v>
      </c>
      <c r="M205" s="51" t="s">
        <v>335</v>
      </c>
      <c r="N205" s="51" t="s">
        <v>681</v>
      </c>
      <c r="O205" s="52">
        <v>24059236.23</v>
      </c>
      <c r="P205" s="52">
        <v>0</v>
      </c>
      <c r="Q205" s="52">
        <v>282319.78000000003</v>
      </c>
      <c r="R205" s="52">
        <v>174709.77</v>
      </c>
      <c r="S205" s="53" t="s">
        <v>1206</v>
      </c>
      <c r="T205" s="52">
        <v>24166846.239999998</v>
      </c>
      <c r="U205" s="51" t="s">
        <v>578</v>
      </c>
      <c r="V205" s="49" t="s">
        <v>1625</v>
      </c>
      <c r="W205" s="54">
        <f>IF(OR(LEFT(I205)="7",LEFT(I205,1)="8"),VALUE(RIGHT(I205,3)),VALUE(RIGHT(I205,4)))</f>
        <v>84</v>
      </c>
    </row>
    <row r="206" spans="1:23" s="55" customFormat="1" ht="214.5" customHeight="1" x14ac:dyDescent="0.2">
      <c r="A206" s="45">
        <v>14</v>
      </c>
      <c r="B206" s="46" t="s">
        <v>258</v>
      </c>
      <c r="C206" s="46" t="s">
        <v>1308</v>
      </c>
      <c r="D206" s="46" t="s">
        <v>1307</v>
      </c>
      <c r="E206" s="47">
        <v>1</v>
      </c>
      <c r="F206" s="48" t="s">
        <v>247</v>
      </c>
      <c r="G206" s="49" t="s">
        <v>248</v>
      </c>
      <c r="H206" s="49" t="s">
        <v>248</v>
      </c>
      <c r="I206" s="50" t="s">
        <v>261</v>
      </c>
      <c r="J206" s="51" t="s">
        <v>262</v>
      </c>
      <c r="K206" s="51" t="s">
        <v>339</v>
      </c>
      <c r="L206" s="51" t="s">
        <v>600</v>
      </c>
      <c r="M206" s="51" t="s">
        <v>335</v>
      </c>
      <c r="N206" s="51" t="s">
        <v>290</v>
      </c>
      <c r="O206" s="52">
        <v>165125224.69999999</v>
      </c>
      <c r="P206" s="52">
        <v>0</v>
      </c>
      <c r="Q206" s="52">
        <v>2034239.05</v>
      </c>
      <c r="R206" s="52">
        <v>242000.21</v>
      </c>
      <c r="S206" s="53" t="s">
        <v>1205</v>
      </c>
      <c r="T206" s="52">
        <v>166917463.53999999</v>
      </c>
      <c r="U206" s="51" t="s">
        <v>578</v>
      </c>
      <c r="V206" s="49" t="s">
        <v>1626</v>
      </c>
      <c r="W206" s="54">
        <f>IF(OR(LEFT(I206)="7",LEFT(I206,1)="8"),VALUE(RIGHT(I206,3)),VALUE(RIGHT(I206,4)))</f>
        <v>99</v>
      </c>
    </row>
    <row r="207" spans="1:23" s="9" customFormat="1" ht="33.75" customHeight="1" outlineLevel="3" x14ac:dyDescent="0.2">
      <c r="A207" s="23"/>
      <c r="B207" s="56" t="s">
        <v>903</v>
      </c>
      <c r="C207" s="57"/>
      <c r="D207" s="57"/>
      <c r="E207" s="24">
        <f>SUBTOTAL(9,E210:E221)</f>
        <v>8</v>
      </c>
      <c r="F207" s="25"/>
      <c r="G207" s="25"/>
      <c r="H207" s="25"/>
      <c r="I207" s="26"/>
      <c r="J207" s="25"/>
      <c r="K207" s="25"/>
      <c r="L207" s="25"/>
      <c r="M207" s="25"/>
      <c r="N207" s="25"/>
      <c r="O207" s="27"/>
      <c r="P207" s="28"/>
      <c r="Q207" s="28"/>
      <c r="R207" s="28"/>
      <c r="S207" s="25"/>
      <c r="T207" s="28"/>
      <c r="U207" s="25"/>
      <c r="V207" s="37"/>
      <c r="W207" s="42"/>
    </row>
    <row r="208" spans="1:23" s="35" customFormat="1" ht="12.75" outlineLevel="1" x14ac:dyDescent="0.2">
      <c r="A208" s="34"/>
      <c r="B208" s="58" t="s">
        <v>584</v>
      </c>
      <c r="C208" s="59" t="s">
        <v>582</v>
      </c>
      <c r="D208" s="59"/>
      <c r="E208" s="19">
        <f>SUBTOTAL(9,E209:E218)</f>
        <v>7</v>
      </c>
      <c r="F208" s="20"/>
      <c r="G208" s="20"/>
      <c r="H208" s="20"/>
      <c r="I208" s="21"/>
      <c r="J208" s="20"/>
      <c r="K208" s="20"/>
      <c r="L208" s="20"/>
      <c r="M208" s="20"/>
      <c r="N208" s="20"/>
      <c r="O208" s="22"/>
      <c r="P208" s="22"/>
      <c r="Q208" s="22"/>
      <c r="R208" s="22"/>
      <c r="S208" s="20"/>
      <c r="T208" s="22"/>
      <c r="U208" s="20"/>
      <c r="V208" s="38"/>
      <c r="W208" s="43"/>
    </row>
    <row r="209" spans="1:23" s="35" customFormat="1" ht="12.75" outlineLevel="2" x14ac:dyDescent="0.2">
      <c r="A209" s="33"/>
      <c r="B209" s="60" t="s">
        <v>230</v>
      </c>
      <c r="C209" s="61"/>
      <c r="D209" s="61"/>
      <c r="E209" s="29">
        <f>SUBTOTAL(9,E210:E214)</f>
        <v>5</v>
      </c>
      <c r="F209" s="30"/>
      <c r="G209" s="30"/>
      <c r="H209" s="30"/>
      <c r="I209" s="31"/>
      <c r="J209" s="30"/>
      <c r="K209" s="30"/>
      <c r="L209" s="30"/>
      <c r="M209" s="30"/>
      <c r="N209" s="30"/>
      <c r="O209" s="32"/>
      <c r="P209" s="32"/>
      <c r="Q209" s="32"/>
      <c r="R209" s="32"/>
      <c r="S209" s="30"/>
      <c r="T209" s="32"/>
      <c r="U209" s="30"/>
      <c r="V209" s="39"/>
      <c r="W209" s="43"/>
    </row>
    <row r="210" spans="1:23" s="55" customFormat="1" ht="203.25" customHeight="1" x14ac:dyDescent="0.2">
      <c r="A210" s="45">
        <v>15</v>
      </c>
      <c r="B210" s="46" t="s">
        <v>903</v>
      </c>
      <c r="C210" s="46" t="s">
        <v>1308</v>
      </c>
      <c r="D210" s="46" t="s">
        <v>1307</v>
      </c>
      <c r="E210" s="47">
        <v>1</v>
      </c>
      <c r="F210" s="48">
        <v>400</v>
      </c>
      <c r="G210" s="49" t="s">
        <v>571</v>
      </c>
      <c r="H210" s="49" t="s">
        <v>439</v>
      </c>
      <c r="I210" s="50" t="s">
        <v>263</v>
      </c>
      <c r="J210" s="51" t="s">
        <v>264</v>
      </c>
      <c r="K210" s="51" t="s">
        <v>265</v>
      </c>
      <c r="L210" s="51" t="s">
        <v>450</v>
      </c>
      <c r="M210" s="51" t="s">
        <v>922</v>
      </c>
      <c r="N210" s="51" t="s">
        <v>570</v>
      </c>
      <c r="O210" s="52">
        <v>1</v>
      </c>
      <c r="P210" s="52">
        <v>0</v>
      </c>
      <c r="Q210" s="52">
        <v>0</v>
      </c>
      <c r="R210" s="52">
        <v>0</v>
      </c>
      <c r="S210" s="53" t="s">
        <v>1627</v>
      </c>
      <c r="T210" s="52">
        <v>1</v>
      </c>
      <c r="U210" s="51" t="s">
        <v>578</v>
      </c>
      <c r="V210" s="49" t="s">
        <v>1628</v>
      </c>
      <c r="W210" s="54">
        <f>IF(OR(LEFT(I210)="7",LEFT(I210,1)="8"),VALUE(RIGHT(I210,3)),VALUE(RIGHT(I210,4)))</f>
        <v>161</v>
      </c>
    </row>
    <row r="211" spans="1:23" s="55" customFormat="1" ht="195.75" customHeight="1" x14ac:dyDescent="0.2">
      <c r="A211" s="45">
        <v>15</v>
      </c>
      <c r="B211" s="46" t="s">
        <v>903</v>
      </c>
      <c r="C211" s="46" t="s">
        <v>1308</v>
      </c>
      <c r="D211" s="46" t="s">
        <v>1307</v>
      </c>
      <c r="E211" s="47">
        <v>1</v>
      </c>
      <c r="F211" s="48">
        <v>400</v>
      </c>
      <c r="G211" s="49" t="s">
        <v>571</v>
      </c>
      <c r="H211" s="49" t="s">
        <v>439</v>
      </c>
      <c r="I211" s="50" t="s">
        <v>266</v>
      </c>
      <c r="J211" s="51" t="s">
        <v>267</v>
      </c>
      <c r="K211" s="51" t="s">
        <v>49</v>
      </c>
      <c r="L211" s="51" t="s">
        <v>197</v>
      </c>
      <c r="M211" s="51" t="s">
        <v>118</v>
      </c>
      <c r="N211" s="51" t="s">
        <v>199</v>
      </c>
      <c r="O211" s="52">
        <v>923287732.58000004</v>
      </c>
      <c r="P211" s="52">
        <v>0</v>
      </c>
      <c r="Q211" s="52">
        <v>0</v>
      </c>
      <c r="R211" s="52">
        <v>0</v>
      </c>
      <c r="S211" s="53" t="s">
        <v>1629</v>
      </c>
      <c r="T211" s="52">
        <v>923287732.58000004</v>
      </c>
      <c r="U211" s="51" t="s">
        <v>578</v>
      </c>
      <c r="V211" s="49" t="s">
        <v>1630</v>
      </c>
      <c r="W211" s="54">
        <f>IF(OR(LEFT(I211)="7",LEFT(I211,1)="8"),VALUE(RIGHT(I211,3)),VALUE(RIGHT(I211,4)))</f>
        <v>162</v>
      </c>
    </row>
    <row r="212" spans="1:23" s="55" customFormat="1" ht="150.75" customHeight="1" x14ac:dyDescent="0.2">
      <c r="A212" s="45">
        <v>15</v>
      </c>
      <c r="B212" s="46" t="s">
        <v>903</v>
      </c>
      <c r="C212" s="46" t="s">
        <v>1308</v>
      </c>
      <c r="D212" s="46" t="s">
        <v>1307</v>
      </c>
      <c r="E212" s="47">
        <v>1</v>
      </c>
      <c r="F212" s="48">
        <v>512</v>
      </c>
      <c r="G212" s="49" t="s">
        <v>1318</v>
      </c>
      <c r="H212" s="49" t="s">
        <v>439</v>
      </c>
      <c r="I212" s="50">
        <v>20191551201611</v>
      </c>
      <c r="J212" s="51" t="s">
        <v>1319</v>
      </c>
      <c r="K212" s="51" t="s">
        <v>1320</v>
      </c>
      <c r="L212" s="51" t="s">
        <v>197</v>
      </c>
      <c r="M212" s="51" t="s">
        <v>326</v>
      </c>
      <c r="N212" s="51" t="s">
        <v>570</v>
      </c>
      <c r="O212" s="52">
        <v>10</v>
      </c>
      <c r="P212" s="52">
        <v>0</v>
      </c>
      <c r="Q212" s="52">
        <v>0</v>
      </c>
      <c r="R212" s="52">
        <v>0</v>
      </c>
      <c r="S212" s="53" t="s">
        <v>1631</v>
      </c>
      <c r="T212" s="52">
        <v>10</v>
      </c>
      <c r="U212" s="51" t="s">
        <v>578</v>
      </c>
      <c r="V212" s="49" t="s">
        <v>1632</v>
      </c>
      <c r="W212" s="54">
        <f>IF(OR(LEFT(I212)="7",LEFT(I212,1)="8"),VALUE(RIGHT(I212,3)),VALUE(RIGHT(I212,4)))</f>
        <v>1611</v>
      </c>
    </row>
    <row r="213" spans="1:23" s="55" customFormat="1" ht="150.75" customHeight="1" x14ac:dyDescent="0.2">
      <c r="A213" s="45">
        <v>15</v>
      </c>
      <c r="B213" s="46" t="s">
        <v>903</v>
      </c>
      <c r="C213" s="46" t="s">
        <v>1308</v>
      </c>
      <c r="D213" s="46" t="s">
        <v>1307</v>
      </c>
      <c r="E213" s="47">
        <v>1</v>
      </c>
      <c r="F213" s="48" t="s">
        <v>963</v>
      </c>
      <c r="G213" s="49" t="s">
        <v>741</v>
      </c>
      <c r="H213" s="49" t="s">
        <v>741</v>
      </c>
      <c r="I213" s="50" t="s">
        <v>742</v>
      </c>
      <c r="J213" s="51" t="s">
        <v>743</v>
      </c>
      <c r="K213" s="51" t="s">
        <v>705</v>
      </c>
      <c r="L213" s="51" t="s">
        <v>600</v>
      </c>
      <c r="M213" s="51" t="s">
        <v>547</v>
      </c>
      <c r="N213" s="51" t="s">
        <v>681</v>
      </c>
      <c r="O213" s="52">
        <v>30619737.719999999</v>
      </c>
      <c r="P213" s="52">
        <v>3596833.72</v>
      </c>
      <c r="Q213" s="52">
        <v>314907.34999999998</v>
      </c>
      <c r="R213" s="52">
        <v>388090.02</v>
      </c>
      <c r="S213" s="53" t="s">
        <v>1431</v>
      </c>
      <c r="T213" s="52">
        <v>34143388.770000003</v>
      </c>
      <c r="U213" s="51" t="s">
        <v>578</v>
      </c>
      <c r="V213" s="49" t="s">
        <v>1408</v>
      </c>
      <c r="W213" s="54">
        <f>IF(OR(LEFT(I213)="7",LEFT(I213,1)="8"),VALUE(RIGHT(I213,3)),VALUE(RIGHT(I213,4)))</f>
        <v>416</v>
      </c>
    </row>
    <row r="214" spans="1:23" s="55" customFormat="1" ht="198" customHeight="1" x14ac:dyDescent="0.2">
      <c r="A214" s="45">
        <v>15</v>
      </c>
      <c r="B214" s="46" t="s">
        <v>903</v>
      </c>
      <c r="C214" s="46" t="s">
        <v>1308</v>
      </c>
      <c r="D214" s="46" t="s">
        <v>1307</v>
      </c>
      <c r="E214" s="47">
        <v>1</v>
      </c>
      <c r="F214" s="48" t="s">
        <v>529</v>
      </c>
      <c r="G214" s="49" t="s">
        <v>530</v>
      </c>
      <c r="H214" s="49" t="s">
        <v>589</v>
      </c>
      <c r="I214" s="50" t="s">
        <v>531</v>
      </c>
      <c r="J214" s="51" t="s">
        <v>532</v>
      </c>
      <c r="K214" s="51" t="s">
        <v>533</v>
      </c>
      <c r="L214" s="51" t="s">
        <v>600</v>
      </c>
      <c r="M214" s="51" t="s">
        <v>534</v>
      </c>
      <c r="N214" s="51" t="s">
        <v>565</v>
      </c>
      <c r="O214" s="52">
        <v>70516006.700000003</v>
      </c>
      <c r="P214" s="52">
        <v>0</v>
      </c>
      <c r="Q214" s="52">
        <v>0</v>
      </c>
      <c r="R214" s="52">
        <v>80094.98</v>
      </c>
      <c r="S214" s="53" t="s">
        <v>1633</v>
      </c>
      <c r="T214" s="52">
        <v>70427911.719999999</v>
      </c>
      <c r="U214" s="51" t="s">
        <v>578</v>
      </c>
      <c r="V214" s="49" t="s">
        <v>1321</v>
      </c>
      <c r="W214" s="54">
        <f>IF(OR(LEFT(I214)="7",LEFT(I214,1)="8"),VALUE(RIGHT(I214,3)),VALUE(RIGHT(I214,4)))</f>
        <v>755</v>
      </c>
    </row>
    <row r="215" spans="1:23" s="35" customFormat="1" ht="12.75" outlineLevel="1" x14ac:dyDescent="0.2">
      <c r="A215" s="34"/>
      <c r="B215" s="58" t="s">
        <v>584</v>
      </c>
      <c r="C215" s="59" t="s">
        <v>582</v>
      </c>
      <c r="D215" s="59"/>
      <c r="E215" s="19">
        <f>SUBTOTAL(9,E216:E218)</f>
        <v>2</v>
      </c>
      <c r="F215" s="20"/>
      <c r="G215" s="20"/>
      <c r="H215" s="20"/>
      <c r="I215" s="21"/>
      <c r="J215" s="20"/>
      <c r="K215" s="20"/>
      <c r="L215" s="20"/>
      <c r="M215" s="20"/>
      <c r="N215" s="20"/>
      <c r="O215" s="22"/>
      <c r="P215" s="22"/>
      <c r="Q215" s="22"/>
      <c r="R215" s="22"/>
      <c r="S215" s="20"/>
      <c r="T215" s="22"/>
      <c r="U215" s="20"/>
      <c r="V215" s="38"/>
      <c r="W215" s="43"/>
    </row>
    <row r="216" spans="1:23" s="35" customFormat="1" ht="12.75" outlineLevel="2" x14ac:dyDescent="0.2">
      <c r="A216" s="33"/>
      <c r="B216" s="60" t="s">
        <v>964</v>
      </c>
      <c r="C216" s="61"/>
      <c r="D216" s="61"/>
      <c r="E216" s="29">
        <f>SUBTOTAL(9,E217:E218)</f>
        <v>2</v>
      </c>
      <c r="F216" s="30"/>
      <c r="G216" s="30"/>
      <c r="H216" s="30"/>
      <c r="I216" s="31"/>
      <c r="J216" s="30"/>
      <c r="K216" s="30"/>
      <c r="L216" s="30"/>
      <c r="M216" s="30"/>
      <c r="N216" s="30"/>
      <c r="O216" s="32"/>
      <c r="P216" s="32"/>
      <c r="Q216" s="32"/>
      <c r="R216" s="32"/>
      <c r="S216" s="30"/>
      <c r="T216" s="32"/>
      <c r="U216" s="30"/>
      <c r="V216" s="39"/>
      <c r="W216" s="43"/>
    </row>
    <row r="217" spans="1:23" s="55" customFormat="1" ht="180.75" customHeight="1" x14ac:dyDescent="0.2">
      <c r="A217" s="45">
        <v>15</v>
      </c>
      <c r="B217" s="46" t="s">
        <v>903</v>
      </c>
      <c r="C217" s="46" t="s">
        <v>1308</v>
      </c>
      <c r="D217" s="46" t="s">
        <v>1311</v>
      </c>
      <c r="E217" s="47">
        <v>1</v>
      </c>
      <c r="F217" s="48">
        <v>513</v>
      </c>
      <c r="G217" s="49" t="s">
        <v>957</v>
      </c>
      <c r="H217" s="49" t="s">
        <v>551</v>
      </c>
      <c r="I217" s="50">
        <v>20042041001379</v>
      </c>
      <c r="J217" s="51" t="s">
        <v>215</v>
      </c>
      <c r="K217" s="51" t="s">
        <v>771</v>
      </c>
      <c r="L217" s="51" t="s">
        <v>197</v>
      </c>
      <c r="M217" s="51" t="s">
        <v>577</v>
      </c>
      <c r="N217" s="51" t="s">
        <v>570</v>
      </c>
      <c r="O217" s="52">
        <v>10804673.82</v>
      </c>
      <c r="P217" s="52">
        <v>0</v>
      </c>
      <c r="Q217" s="52">
        <v>107905.01</v>
      </c>
      <c r="R217" s="52">
        <v>888084.76</v>
      </c>
      <c r="S217" s="53" t="s">
        <v>1393</v>
      </c>
      <c r="T217" s="52">
        <v>10024494.07</v>
      </c>
      <c r="U217" s="51" t="s">
        <v>200</v>
      </c>
      <c r="V217" s="49" t="s">
        <v>1634</v>
      </c>
      <c r="W217" s="54">
        <f>IF(OR(LEFT(I217)="7",LEFT(I217,1)="8"),VALUE(RIGHT(I217,3)),VALUE(RIGHT(I217,4)))</f>
        <v>1379</v>
      </c>
    </row>
    <row r="218" spans="1:23" s="55" customFormat="1" ht="175.5" customHeight="1" x14ac:dyDescent="0.2">
      <c r="A218" s="45">
        <v>15</v>
      </c>
      <c r="B218" s="46" t="s">
        <v>903</v>
      </c>
      <c r="C218" s="46" t="s">
        <v>1308</v>
      </c>
      <c r="D218" s="46" t="s">
        <v>1311</v>
      </c>
      <c r="E218" s="47">
        <v>1</v>
      </c>
      <c r="F218" s="48">
        <v>513</v>
      </c>
      <c r="G218" s="49" t="s">
        <v>957</v>
      </c>
      <c r="H218" s="49" t="s">
        <v>317</v>
      </c>
      <c r="I218" s="50">
        <v>20042041001382</v>
      </c>
      <c r="J218" s="51" t="s">
        <v>92</v>
      </c>
      <c r="K218" s="51" t="s">
        <v>180</v>
      </c>
      <c r="L218" s="51" t="s">
        <v>197</v>
      </c>
      <c r="M218" s="51" t="s">
        <v>577</v>
      </c>
      <c r="N218" s="51" t="s">
        <v>570</v>
      </c>
      <c r="O218" s="52">
        <v>2180669.38</v>
      </c>
      <c r="P218" s="52">
        <v>0</v>
      </c>
      <c r="Q218" s="52">
        <v>22233.38</v>
      </c>
      <c r="R218" s="52">
        <v>32604.6</v>
      </c>
      <c r="S218" s="53" t="s">
        <v>1394</v>
      </c>
      <c r="T218" s="52">
        <v>2170298.16</v>
      </c>
      <c r="U218" s="51" t="s">
        <v>200</v>
      </c>
      <c r="V218" s="49" t="s">
        <v>1635</v>
      </c>
      <c r="W218" s="54">
        <f>IF(OR(LEFT(I218)="7",LEFT(I218,1)="8"),VALUE(RIGHT(I218,3)),VALUE(RIGHT(I218,4)))</f>
        <v>1382</v>
      </c>
    </row>
    <row r="219" spans="1:23" s="35" customFormat="1" ht="12.75" outlineLevel="1" x14ac:dyDescent="0.2">
      <c r="A219" s="34"/>
      <c r="B219" s="58" t="s">
        <v>55</v>
      </c>
      <c r="C219" s="59" t="s">
        <v>582</v>
      </c>
      <c r="D219" s="59"/>
      <c r="E219" s="19">
        <f>SUBTOTAL(9,E220:E221)</f>
        <v>1</v>
      </c>
      <c r="F219" s="20"/>
      <c r="G219" s="20"/>
      <c r="H219" s="20"/>
      <c r="I219" s="21"/>
      <c r="J219" s="20"/>
      <c r="K219" s="20"/>
      <c r="L219" s="20"/>
      <c r="M219" s="20"/>
      <c r="N219" s="20"/>
      <c r="O219" s="22"/>
      <c r="P219" s="22"/>
      <c r="Q219" s="22"/>
      <c r="R219" s="22"/>
      <c r="S219" s="20"/>
      <c r="T219" s="22"/>
      <c r="U219" s="20"/>
      <c r="V219" s="38"/>
      <c r="W219" s="43"/>
    </row>
    <row r="220" spans="1:23" s="35" customFormat="1" ht="12.75" outlineLevel="2" x14ac:dyDescent="0.2">
      <c r="A220" s="33"/>
      <c r="B220" s="60" t="s">
        <v>773</v>
      </c>
      <c r="C220" s="61"/>
      <c r="D220" s="61"/>
      <c r="E220" s="29">
        <f>SUBTOTAL(9,E221:E222)</f>
        <v>1</v>
      </c>
      <c r="F220" s="30"/>
      <c r="G220" s="30"/>
      <c r="H220" s="30"/>
      <c r="I220" s="31"/>
      <c r="J220" s="30"/>
      <c r="K220" s="30"/>
      <c r="L220" s="30"/>
      <c r="M220" s="30"/>
      <c r="N220" s="30"/>
      <c r="O220" s="32"/>
      <c r="P220" s="32"/>
      <c r="Q220" s="32"/>
      <c r="R220" s="32"/>
      <c r="S220" s="30"/>
      <c r="T220" s="32"/>
      <c r="U220" s="30"/>
      <c r="V220" s="39"/>
      <c r="W220" s="43"/>
    </row>
    <row r="221" spans="1:23" s="55" customFormat="1" ht="188.25" customHeight="1" x14ac:dyDescent="0.2">
      <c r="A221" s="45">
        <v>15</v>
      </c>
      <c r="B221" s="46" t="s">
        <v>903</v>
      </c>
      <c r="C221" s="46" t="s">
        <v>1313</v>
      </c>
      <c r="D221" s="46" t="s">
        <v>1307</v>
      </c>
      <c r="E221" s="47">
        <v>1</v>
      </c>
      <c r="F221" s="48">
        <v>410</v>
      </c>
      <c r="G221" s="49" t="s">
        <v>528</v>
      </c>
      <c r="H221" s="49" t="s">
        <v>528</v>
      </c>
      <c r="I221" s="50">
        <v>700015400038</v>
      </c>
      <c r="J221" s="51" t="s">
        <v>535</v>
      </c>
      <c r="K221" s="51" t="s">
        <v>398</v>
      </c>
      <c r="L221" s="51" t="s">
        <v>600</v>
      </c>
      <c r="M221" s="51" t="s">
        <v>353</v>
      </c>
      <c r="N221" s="51" t="s">
        <v>199</v>
      </c>
      <c r="O221" s="52">
        <v>112745613.92</v>
      </c>
      <c r="P221" s="52">
        <v>1255</v>
      </c>
      <c r="Q221" s="52">
        <v>139337.29999999999</v>
      </c>
      <c r="R221" s="52">
        <v>1732086.79</v>
      </c>
      <c r="S221" s="53" t="s">
        <v>1636</v>
      </c>
      <c r="T221" s="52">
        <v>111154119.43000001</v>
      </c>
      <c r="U221" s="51" t="s">
        <v>200</v>
      </c>
      <c r="V221" s="49" t="s">
        <v>1637</v>
      </c>
      <c r="W221" s="54">
        <f>IF(OR(LEFT(I221)="7",LEFT(I221,1)="8"),VALUE(RIGHT(I221,3)),VALUE(RIGHT(I221,4)))</f>
        <v>38</v>
      </c>
    </row>
    <row r="222" spans="1:23" s="9" customFormat="1" ht="33.75" customHeight="1" outlineLevel="3" x14ac:dyDescent="0.2">
      <c r="A222" s="23"/>
      <c r="B222" s="56" t="s">
        <v>536</v>
      </c>
      <c r="C222" s="57"/>
      <c r="D222" s="57"/>
      <c r="E222" s="24">
        <f>SUBTOTAL(9,E225:E237)</f>
        <v>9</v>
      </c>
      <c r="F222" s="25"/>
      <c r="G222" s="25"/>
      <c r="H222" s="25"/>
      <c r="I222" s="26"/>
      <c r="J222" s="25"/>
      <c r="K222" s="25"/>
      <c r="L222" s="25"/>
      <c r="M222" s="25"/>
      <c r="N222" s="25"/>
      <c r="O222" s="27"/>
      <c r="P222" s="28"/>
      <c r="Q222" s="28"/>
      <c r="R222" s="28"/>
      <c r="S222" s="25"/>
      <c r="T222" s="28"/>
      <c r="U222" s="25"/>
      <c r="V222" s="37"/>
      <c r="W222" s="42"/>
    </row>
    <row r="223" spans="1:23" s="35" customFormat="1" ht="12.75" outlineLevel="1" x14ac:dyDescent="0.2">
      <c r="A223" s="34"/>
      <c r="B223" s="58" t="s">
        <v>584</v>
      </c>
      <c r="C223" s="59" t="s">
        <v>582</v>
      </c>
      <c r="D223" s="59"/>
      <c r="E223" s="19">
        <f>SUBTOTAL(9,E224:E230)</f>
        <v>5</v>
      </c>
      <c r="F223" s="20"/>
      <c r="G223" s="20"/>
      <c r="H223" s="20"/>
      <c r="I223" s="21"/>
      <c r="J223" s="20"/>
      <c r="K223" s="20"/>
      <c r="L223" s="20"/>
      <c r="M223" s="20"/>
      <c r="N223" s="20"/>
      <c r="O223" s="22"/>
      <c r="P223" s="22"/>
      <c r="Q223" s="22"/>
      <c r="R223" s="22"/>
      <c r="S223" s="20"/>
      <c r="T223" s="22"/>
      <c r="U223" s="20"/>
      <c r="V223" s="38"/>
      <c r="W223" s="43"/>
    </row>
    <row r="224" spans="1:23" s="35" customFormat="1" ht="12.75" outlineLevel="2" x14ac:dyDescent="0.2">
      <c r="A224" s="33"/>
      <c r="B224" s="60" t="s">
        <v>773</v>
      </c>
      <c r="C224" s="61"/>
      <c r="D224" s="61"/>
      <c r="E224" s="29">
        <f>SUBTOTAL(9,E225:E228)</f>
        <v>4</v>
      </c>
      <c r="F224" s="30"/>
      <c r="G224" s="30"/>
      <c r="H224" s="30"/>
      <c r="I224" s="31"/>
      <c r="J224" s="30"/>
      <c r="K224" s="30"/>
      <c r="L224" s="30"/>
      <c r="M224" s="30"/>
      <c r="N224" s="30"/>
      <c r="O224" s="32"/>
      <c r="P224" s="32"/>
      <c r="Q224" s="32"/>
      <c r="R224" s="32"/>
      <c r="S224" s="30"/>
      <c r="T224" s="32"/>
      <c r="U224" s="30"/>
      <c r="V224" s="39"/>
      <c r="W224" s="43"/>
    </row>
    <row r="225" spans="1:23" s="55" customFormat="1" ht="305.25" customHeight="1" x14ac:dyDescent="0.2">
      <c r="A225" s="45">
        <v>16</v>
      </c>
      <c r="B225" s="46" t="s">
        <v>536</v>
      </c>
      <c r="C225" s="46" t="s">
        <v>1308</v>
      </c>
      <c r="D225" s="46" t="s">
        <v>1307</v>
      </c>
      <c r="E225" s="47">
        <v>1</v>
      </c>
      <c r="F225" s="48">
        <v>400</v>
      </c>
      <c r="G225" s="49" t="s">
        <v>923</v>
      </c>
      <c r="H225" s="49" t="s">
        <v>439</v>
      </c>
      <c r="I225" s="50">
        <v>20121640001564</v>
      </c>
      <c r="J225" s="51" t="s">
        <v>924</v>
      </c>
      <c r="K225" s="51" t="s">
        <v>925</v>
      </c>
      <c r="L225" s="51" t="s">
        <v>197</v>
      </c>
      <c r="M225" s="51" t="s">
        <v>198</v>
      </c>
      <c r="N225" s="51" t="s">
        <v>570</v>
      </c>
      <c r="O225" s="52">
        <v>65121844.579999998</v>
      </c>
      <c r="P225" s="52">
        <v>0</v>
      </c>
      <c r="Q225" s="52">
        <v>667708.30000000005</v>
      </c>
      <c r="R225" s="52">
        <v>1916480.69</v>
      </c>
      <c r="S225" s="53" t="s">
        <v>1638</v>
      </c>
      <c r="T225" s="52">
        <v>64162433.380000003</v>
      </c>
      <c r="U225" s="51" t="s">
        <v>578</v>
      </c>
      <c r="V225" s="49" t="s">
        <v>1639</v>
      </c>
      <c r="W225" s="54">
        <f>IF(OR(LEFT(I225)="7",LEFT(I225,1)="8"),VALUE(RIGHT(I225,3)),VALUE(RIGHT(I225,4)))</f>
        <v>1564</v>
      </c>
    </row>
    <row r="226" spans="1:23" s="55" customFormat="1" ht="365.25" customHeight="1" x14ac:dyDescent="0.2">
      <c r="A226" s="45">
        <v>16</v>
      </c>
      <c r="B226" s="46" t="s">
        <v>536</v>
      </c>
      <c r="C226" s="46" t="s">
        <v>1308</v>
      </c>
      <c r="D226" s="46" t="s">
        <v>1307</v>
      </c>
      <c r="E226" s="47">
        <v>1</v>
      </c>
      <c r="F226" s="48">
        <v>715</v>
      </c>
      <c r="G226" s="49" t="s">
        <v>1013</v>
      </c>
      <c r="H226" s="49" t="s">
        <v>439</v>
      </c>
      <c r="I226" s="50" t="s">
        <v>579</v>
      </c>
      <c r="J226" s="51" t="s">
        <v>1037</v>
      </c>
      <c r="K226" s="51" t="s">
        <v>1026</v>
      </c>
      <c r="L226" s="51" t="s">
        <v>197</v>
      </c>
      <c r="M226" s="51" t="s">
        <v>577</v>
      </c>
      <c r="N226" s="51" t="s">
        <v>199</v>
      </c>
      <c r="O226" s="52">
        <v>162359055.94</v>
      </c>
      <c r="P226" s="52">
        <v>1932320</v>
      </c>
      <c r="Q226" s="52">
        <v>1705043.66</v>
      </c>
      <c r="R226" s="52">
        <v>2861829.1</v>
      </c>
      <c r="S226" s="53" t="s">
        <v>1640</v>
      </c>
      <c r="T226" s="52">
        <v>163134590.5</v>
      </c>
      <c r="U226" s="51" t="s">
        <v>200</v>
      </c>
      <c r="V226" s="49" t="s">
        <v>1641</v>
      </c>
      <c r="W226" s="54">
        <f>IF(OR(LEFT(I226)="7",LEFT(I226,1)="8"),VALUE(RIGHT(I226,3)),VALUE(RIGHT(I226,4)))</f>
        <v>48</v>
      </c>
    </row>
    <row r="227" spans="1:23" s="55" customFormat="1" ht="243" customHeight="1" x14ac:dyDescent="0.2">
      <c r="A227" s="45">
        <v>16</v>
      </c>
      <c r="B227" s="46" t="s">
        <v>536</v>
      </c>
      <c r="C227" s="46" t="s">
        <v>1308</v>
      </c>
      <c r="D227" s="46" t="s">
        <v>1307</v>
      </c>
      <c r="E227" s="47">
        <v>1</v>
      </c>
      <c r="F227" s="48" t="s">
        <v>1168</v>
      </c>
      <c r="G227" s="49" t="s">
        <v>1169</v>
      </c>
      <c r="H227" s="49" t="s">
        <v>536</v>
      </c>
      <c r="I227" s="50" t="s">
        <v>1170</v>
      </c>
      <c r="J227" s="51" t="s">
        <v>1244</v>
      </c>
      <c r="K227" s="51" t="s">
        <v>1171</v>
      </c>
      <c r="L227" s="51" t="s">
        <v>197</v>
      </c>
      <c r="M227" s="51" t="s">
        <v>326</v>
      </c>
      <c r="N227" s="51" t="s">
        <v>199</v>
      </c>
      <c r="O227" s="52">
        <v>217779275.53999999</v>
      </c>
      <c r="P227" s="52">
        <v>0</v>
      </c>
      <c r="Q227" s="52">
        <v>2185747.46</v>
      </c>
      <c r="R227" s="52">
        <v>8786332.4299999997</v>
      </c>
      <c r="S227" s="53" t="s">
        <v>1642</v>
      </c>
      <c r="T227" s="52">
        <v>211178690.56999999</v>
      </c>
      <c r="U227" s="51" t="s">
        <v>200</v>
      </c>
      <c r="V227" s="49" t="s">
        <v>1643</v>
      </c>
      <c r="W227" s="54">
        <f>IF(OR(LEFT(I227)="7",LEFT(I227,1)="8"),VALUE(RIGHT(I227,3)),VALUE(RIGHT(I227,4)))</f>
        <v>1597</v>
      </c>
    </row>
    <row r="228" spans="1:23" s="55" customFormat="1" ht="390" customHeight="1" x14ac:dyDescent="0.2">
      <c r="A228" s="45">
        <v>16</v>
      </c>
      <c r="B228" s="46" t="s">
        <v>536</v>
      </c>
      <c r="C228" s="46" t="s">
        <v>1308</v>
      </c>
      <c r="D228" s="46" t="s">
        <v>1307</v>
      </c>
      <c r="E228" s="47">
        <v>1</v>
      </c>
      <c r="F228" s="48" t="s">
        <v>882</v>
      </c>
      <c r="G228" s="49" t="s">
        <v>883</v>
      </c>
      <c r="H228" s="49" t="s">
        <v>883</v>
      </c>
      <c r="I228" s="50" t="s">
        <v>884</v>
      </c>
      <c r="J228" s="51" t="s">
        <v>885</v>
      </c>
      <c r="K228" s="51" t="s">
        <v>886</v>
      </c>
      <c r="L228" s="51" t="s">
        <v>600</v>
      </c>
      <c r="M228" s="51" t="s">
        <v>211</v>
      </c>
      <c r="N228" s="51" t="s">
        <v>199</v>
      </c>
      <c r="O228" s="52">
        <v>1603103.84</v>
      </c>
      <c r="P228" s="52">
        <v>0</v>
      </c>
      <c r="Q228" s="52">
        <v>6718.92</v>
      </c>
      <c r="R228" s="52">
        <v>613118.04</v>
      </c>
      <c r="S228" s="53" t="s">
        <v>1644</v>
      </c>
      <c r="T228" s="52">
        <v>996704.72</v>
      </c>
      <c r="U228" s="51" t="s">
        <v>200</v>
      </c>
      <c r="V228" s="49" t="s">
        <v>1645</v>
      </c>
      <c r="W228" s="54">
        <f>IF(OR(LEFT(I228)="7",LEFT(I228,1)="8"),VALUE(RIGHT(I228,3)),VALUE(RIGHT(I228,4)))</f>
        <v>1554</v>
      </c>
    </row>
    <row r="229" spans="1:23" s="35" customFormat="1" ht="12.75" outlineLevel="2" x14ac:dyDescent="0.2">
      <c r="A229" s="33"/>
      <c r="B229" s="60" t="s">
        <v>231</v>
      </c>
      <c r="C229" s="61"/>
      <c r="D229" s="61"/>
      <c r="E229" s="29">
        <f>SUBTOTAL(9,E230)</f>
        <v>1</v>
      </c>
      <c r="F229" s="30"/>
      <c r="G229" s="30"/>
      <c r="H229" s="30"/>
      <c r="I229" s="31"/>
      <c r="J229" s="30"/>
      <c r="K229" s="30"/>
      <c r="L229" s="30"/>
      <c r="M229" s="30"/>
      <c r="N229" s="30"/>
      <c r="O229" s="32"/>
      <c r="P229" s="32"/>
      <c r="Q229" s="32"/>
      <c r="R229" s="32"/>
      <c r="S229" s="30"/>
      <c r="T229" s="32"/>
      <c r="U229" s="30"/>
      <c r="V229" s="39"/>
      <c r="W229" s="43"/>
    </row>
    <row r="230" spans="1:23" s="55" customFormat="1" ht="224.25" customHeight="1" x14ac:dyDescent="0.2">
      <c r="A230" s="45">
        <v>16</v>
      </c>
      <c r="B230" s="46" t="s">
        <v>536</v>
      </c>
      <c r="C230" s="46" t="s">
        <v>1308</v>
      </c>
      <c r="D230" s="46" t="s">
        <v>1311</v>
      </c>
      <c r="E230" s="47">
        <v>1</v>
      </c>
      <c r="F230" s="48" t="s">
        <v>356</v>
      </c>
      <c r="G230" s="49" t="s">
        <v>453</v>
      </c>
      <c r="H230" s="49" t="s">
        <v>683</v>
      </c>
      <c r="I230" s="50" t="s">
        <v>684</v>
      </c>
      <c r="J230" s="51" t="s">
        <v>769</v>
      </c>
      <c r="K230" s="51" t="s">
        <v>900</v>
      </c>
      <c r="L230" s="51" t="s">
        <v>197</v>
      </c>
      <c r="M230" s="51" t="s">
        <v>577</v>
      </c>
      <c r="N230" s="51" t="s">
        <v>565</v>
      </c>
      <c r="O230" s="52">
        <v>7616837813.4899998</v>
      </c>
      <c r="P230" s="52">
        <v>407396391</v>
      </c>
      <c r="Q230" s="52">
        <v>77039053.290000007</v>
      </c>
      <c r="R230" s="52">
        <v>1194060582.21</v>
      </c>
      <c r="S230" s="53" t="s">
        <v>1646</v>
      </c>
      <c r="T230" s="52">
        <v>6907212675.5699997</v>
      </c>
      <c r="U230" s="51" t="s">
        <v>200</v>
      </c>
      <c r="V230" s="49" t="s">
        <v>1647</v>
      </c>
      <c r="W230" s="54">
        <f>IF(OR(LEFT(I230)="7",LEFT(I230,1)="8"),VALUE(RIGHT(I230,3)),VALUE(RIGHT(I230,4)))</f>
        <v>68</v>
      </c>
    </row>
    <row r="231" spans="1:23" s="35" customFormat="1" ht="12.75" outlineLevel="2" x14ac:dyDescent="0.2">
      <c r="A231" s="33"/>
      <c r="B231" s="60" t="s">
        <v>9</v>
      </c>
      <c r="C231" s="61"/>
      <c r="D231" s="61"/>
      <c r="E231" s="29">
        <f>SUBTOTAL(9,E232:E233)</f>
        <v>2</v>
      </c>
      <c r="F231" s="30"/>
      <c r="G231" s="30"/>
      <c r="H231" s="30"/>
      <c r="I231" s="31"/>
      <c r="J231" s="30"/>
      <c r="K231" s="30"/>
      <c r="L231" s="30"/>
      <c r="M231" s="30"/>
      <c r="N231" s="30"/>
      <c r="O231" s="32"/>
      <c r="P231" s="32"/>
      <c r="Q231" s="32"/>
      <c r="R231" s="32"/>
      <c r="S231" s="30"/>
      <c r="T231" s="32"/>
      <c r="U231" s="30"/>
      <c r="V231" s="39"/>
      <c r="W231" s="43"/>
    </row>
    <row r="232" spans="1:23" s="55" customFormat="1" ht="375.75" customHeight="1" x14ac:dyDescent="0.2">
      <c r="A232" s="45">
        <v>16</v>
      </c>
      <c r="B232" s="46" t="s">
        <v>536</v>
      </c>
      <c r="C232" s="46" t="s">
        <v>1308</v>
      </c>
      <c r="D232" s="46" t="s">
        <v>1312</v>
      </c>
      <c r="E232" s="47">
        <v>1</v>
      </c>
      <c r="F232" s="48">
        <v>100</v>
      </c>
      <c r="G232" s="49" t="s">
        <v>791</v>
      </c>
      <c r="H232" s="49" t="s">
        <v>806</v>
      </c>
      <c r="I232" s="50" t="s">
        <v>687</v>
      </c>
      <c r="J232" s="51" t="s">
        <v>688</v>
      </c>
      <c r="K232" s="51" t="s">
        <v>415</v>
      </c>
      <c r="L232" s="51" t="s">
        <v>197</v>
      </c>
      <c r="M232" s="51" t="s">
        <v>198</v>
      </c>
      <c r="N232" s="51" t="s">
        <v>199</v>
      </c>
      <c r="O232" s="52">
        <v>-92953211.049999997</v>
      </c>
      <c r="P232" s="52">
        <v>6964187.4199999999</v>
      </c>
      <c r="Q232" s="52">
        <v>1619060.63</v>
      </c>
      <c r="R232" s="52">
        <v>46567678.57</v>
      </c>
      <c r="S232" s="53" t="s">
        <v>1334</v>
      </c>
      <c r="T232" s="52">
        <v>-130937641.56999999</v>
      </c>
      <c r="U232" s="51" t="s">
        <v>200</v>
      </c>
      <c r="V232" s="49" t="s">
        <v>1648</v>
      </c>
      <c r="W232" s="54">
        <f>IF(OR(LEFT(I232)="7",LEFT(I232,1)="8"),VALUE(RIGHT(I232,3)),VALUE(RIGHT(I232,4)))</f>
        <v>144</v>
      </c>
    </row>
    <row r="233" spans="1:23" s="55" customFormat="1" ht="323.25" customHeight="1" x14ac:dyDescent="0.2">
      <c r="A233" s="45">
        <v>16</v>
      </c>
      <c r="B233" s="46" t="s">
        <v>536</v>
      </c>
      <c r="C233" s="46" t="s">
        <v>1308</v>
      </c>
      <c r="D233" s="46" t="s">
        <v>1312</v>
      </c>
      <c r="E233" s="47">
        <v>1</v>
      </c>
      <c r="F233" s="48" t="s">
        <v>792</v>
      </c>
      <c r="G233" s="49" t="s">
        <v>793</v>
      </c>
      <c r="H233" s="49" t="s">
        <v>514</v>
      </c>
      <c r="I233" s="50">
        <v>20061651101444</v>
      </c>
      <c r="J233" s="51" t="s">
        <v>318</v>
      </c>
      <c r="K233" s="51" t="s">
        <v>834</v>
      </c>
      <c r="L233" s="51" t="s">
        <v>450</v>
      </c>
      <c r="M233" s="51" t="s">
        <v>926</v>
      </c>
      <c r="N233" s="51" t="s">
        <v>570</v>
      </c>
      <c r="O233" s="52">
        <v>516024.43</v>
      </c>
      <c r="P233" s="52">
        <v>0</v>
      </c>
      <c r="Q233" s="52">
        <v>3114.61</v>
      </c>
      <c r="R233" s="52">
        <v>0</v>
      </c>
      <c r="S233" s="53" t="s">
        <v>1649</v>
      </c>
      <c r="T233" s="52">
        <v>519139.04</v>
      </c>
      <c r="U233" s="51" t="s">
        <v>200</v>
      </c>
      <c r="V233" s="49" t="s">
        <v>1650</v>
      </c>
      <c r="W233" s="54">
        <f>IF(OR(LEFT(I233)="7",LEFT(I233,1)="8"),VALUE(RIGHT(I233,3)),VALUE(RIGHT(I233,4)))</f>
        <v>1444</v>
      </c>
    </row>
    <row r="234" spans="1:23" s="35" customFormat="1" ht="12.75" outlineLevel="1" x14ac:dyDescent="0.2">
      <c r="A234" s="34"/>
      <c r="B234" s="58" t="s">
        <v>232</v>
      </c>
      <c r="C234" s="59"/>
      <c r="D234" s="59"/>
      <c r="E234" s="19">
        <f>SUBTOTAL(9,E236:E237)</f>
        <v>2</v>
      </c>
      <c r="F234" s="20"/>
      <c r="G234" s="20"/>
      <c r="H234" s="20"/>
      <c r="I234" s="21"/>
      <c r="J234" s="20"/>
      <c r="K234" s="20"/>
      <c r="L234" s="20"/>
      <c r="M234" s="20"/>
      <c r="N234" s="20"/>
      <c r="O234" s="22"/>
      <c r="P234" s="22"/>
      <c r="Q234" s="22"/>
      <c r="R234" s="22"/>
      <c r="S234" s="20"/>
      <c r="T234" s="22"/>
      <c r="U234" s="20"/>
      <c r="V234" s="38"/>
      <c r="W234" s="43"/>
    </row>
    <row r="235" spans="1:23" s="35" customFormat="1" ht="12.75" outlineLevel="2" x14ac:dyDescent="0.2">
      <c r="A235" s="33"/>
      <c r="B235" s="60" t="s">
        <v>230</v>
      </c>
      <c r="C235" s="61"/>
      <c r="D235" s="61"/>
      <c r="E235" s="29">
        <f>SUBTOTAL(9,E236:E237)</f>
        <v>2</v>
      </c>
      <c r="F235" s="30"/>
      <c r="G235" s="30"/>
      <c r="H235" s="30"/>
      <c r="I235" s="31"/>
      <c r="J235" s="30"/>
      <c r="K235" s="30"/>
      <c r="L235" s="30"/>
      <c r="M235" s="30"/>
      <c r="N235" s="30"/>
      <c r="O235" s="32"/>
      <c r="P235" s="32"/>
      <c r="Q235" s="32"/>
      <c r="R235" s="32"/>
      <c r="S235" s="30"/>
      <c r="T235" s="32"/>
      <c r="U235" s="30"/>
      <c r="V235" s="39"/>
      <c r="W235" s="43"/>
    </row>
    <row r="236" spans="1:23" s="55" customFormat="1" ht="408.75" customHeight="1" x14ac:dyDescent="0.2">
      <c r="A236" s="45">
        <v>16</v>
      </c>
      <c r="B236" s="46" t="s">
        <v>536</v>
      </c>
      <c r="C236" s="46" t="s">
        <v>1310</v>
      </c>
      <c r="D236" s="46" t="s">
        <v>1307</v>
      </c>
      <c r="E236" s="47">
        <v>1</v>
      </c>
      <c r="F236" s="48">
        <v>710</v>
      </c>
      <c r="G236" s="49" t="s">
        <v>1072</v>
      </c>
      <c r="H236" s="49" t="s">
        <v>1072</v>
      </c>
      <c r="I236" s="50" t="s">
        <v>1073</v>
      </c>
      <c r="J236" s="51" t="s">
        <v>1074</v>
      </c>
      <c r="K236" s="51" t="s">
        <v>1075</v>
      </c>
      <c r="L236" s="51" t="s">
        <v>197</v>
      </c>
      <c r="M236" s="51" t="s">
        <v>326</v>
      </c>
      <c r="N236" s="51" t="s">
        <v>199</v>
      </c>
      <c r="O236" s="52">
        <v>0</v>
      </c>
      <c r="P236" s="52">
        <v>0</v>
      </c>
      <c r="Q236" s="52">
        <v>0</v>
      </c>
      <c r="R236" s="52">
        <v>0</v>
      </c>
      <c r="S236" s="53" t="s">
        <v>1651</v>
      </c>
      <c r="T236" s="52">
        <v>0</v>
      </c>
      <c r="U236" s="51" t="s">
        <v>200</v>
      </c>
      <c r="V236" s="49" t="s">
        <v>1652</v>
      </c>
      <c r="W236" s="54">
        <f>IF(OR(LEFT(I236)="7",LEFT(I236,1)="8"),VALUE(RIGHT(I236,3)),VALUE(RIGHT(I236,4)))</f>
        <v>358</v>
      </c>
    </row>
    <row r="237" spans="1:23" s="55" customFormat="1" ht="246.75" customHeight="1" x14ac:dyDescent="0.2">
      <c r="A237" s="45">
        <v>16</v>
      </c>
      <c r="B237" s="46" t="s">
        <v>536</v>
      </c>
      <c r="C237" s="46" t="s">
        <v>1310</v>
      </c>
      <c r="D237" s="46" t="s">
        <v>1307</v>
      </c>
      <c r="E237" s="47">
        <v>1</v>
      </c>
      <c r="F237" s="48" t="s">
        <v>356</v>
      </c>
      <c r="G237" s="49" t="s">
        <v>453</v>
      </c>
      <c r="H237" s="49" t="s">
        <v>453</v>
      </c>
      <c r="I237" s="50" t="s">
        <v>1076</v>
      </c>
      <c r="J237" s="51" t="s">
        <v>1077</v>
      </c>
      <c r="K237" s="51" t="s">
        <v>1078</v>
      </c>
      <c r="L237" s="51" t="s">
        <v>197</v>
      </c>
      <c r="M237" s="51" t="s">
        <v>326</v>
      </c>
      <c r="N237" s="51" t="s">
        <v>565</v>
      </c>
      <c r="O237" s="52">
        <v>27183957.66</v>
      </c>
      <c r="P237" s="52">
        <v>736679000</v>
      </c>
      <c r="Q237" s="52">
        <v>902641.2</v>
      </c>
      <c r="R237" s="52">
        <v>744524320.13</v>
      </c>
      <c r="S237" s="53" t="s">
        <v>1653</v>
      </c>
      <c r="T237" s="52">
        <v>20241278.73</v>
      </c>
      <c r="U237" s="51" t="s">
        <v>200</v>
      </c>
      <c r="V237" s="49" t="s">
        <v>1654</v>
      </c>
      <c r="W237" s="54">
        <f>IF(OR(LEFT(I237)="7",LEFT(I237,1)="8"),VALUE(RIGHT(I237,3)),VALUE(RIGHT(I237,4)))</f>
        <v>1512</v>
      </c>
    </row>
    <row r="238" spans="1:23" s="9" customFormat="1" ht="34.5" customHeight="1" outlineLevel="3" x14ac:dyDescent="0.2">
      <c r="A238" s="23"/>
      <c r="B238" s="56" t="s">
        <v>228</v>
      </c>
      <c r="C238" s="57"/>
      <c r="D238" s="57"/>
      <c r="E238" s="24">
        <f>SUBTOTAL(9,E239:E241)</f>
        <v>1</v>
      </c>
      <c r="F238" s="25"/>
      <c r="G238" s="25"/>
      <c r="H238" s="25"/>
      <c r="I238" s="26"/>
      <c r="J238" s="25"/>
      <c r="K238" s="25"/>
      <c r="L238" s="25"/>
      <c r="M238" s="25"/>
      <c r="N238" s="25"/>
      <c r="O238" s="27"/>
      <c r="P238" s="28"/>
      <c r="Q238" s="28"/>
      <c r="R238" s="28"/>
      <c r="S238" s="25"/>
      <c r="T238" s="28"/>
      <c r="U238" s="25"/>
      <c r="V238" s="37"/>
      <c r="W238" s="42"/>
    </row>
    <row r="239" spans="1:23" s="35" customFormat="1" ht="12.75" outlineLevel="1" x14ac:dyDescent="0.2">
      <c r="A239" s="34"/>
      <c r="B239" s="58" t="s">
        <v>232</v>
      </c>
      <c r="C239" s="59"/>
      <c r="D239" s="59"/>
      <c r="E239" s="19">
        <f>SUBTOTAL(9,E241:E241)</f>
        <v>1</v>
      </c>
      <c r="F239" s="20"/>
      <c r="G239" s="20"/>
      <c r="H239" s="20"/>
      <c r="I239" s="21"/>
      <c r="J239" s="20"/>
      <c r="K239" s="20"/>
      <c r="L239" s="20"/>
      <c r="M239" s="20"/>
      <c r="N239" s="20"/>
      <c r="O239" s="22"/>
      <c r="P239" s="22"/>
      <c r="Q239" s="22"/>
      <c r="R239" s="22"/>
      <c r="S239" s="20"/>
      <c r="T239" s="22"/>
      <c r="U239" s="20"/>
      <c r="V239" s="38"/>
      <c r="W239" s="43"/>
    </row>
    <row r="240" spans="1:23" s="35" customFormat="1" ht="12.75" outlineLevel="2" x14ac:dyDescent="0.2">
      <c r="A240" s="33"/>
      <c r="B240" s="60" t="s">
        <v>230</v>
      </c>
      <c r="C240" s="61"/>
      <c r="D240" s="61"/>
      <c r="E240" s="29">
        <f>SUBTOTAL(9,E241:E241)</f>
        <v>1</v>
      </c>
      <c r="F240" s="30"/>
      <c r="G240" s="30"/>
      <c r="H240" s="30"/>
      <c r="I240" s="31"/>
      <c r="J240" s="30"/>
      <c r="K240" s="30"/>
      <c r="L240" s="30"/>
      <c r="M240" s="30"/>
      <c r="N240" s="30"/>
      <c r="O240" s="32"/>
      <c r="P240" s="32"/>
      <c r="Q240" s="32"/>
      <c r="R240" s="32"/>
      <c r="S240" s="30"/>
      <c r="T240" s="32"/>
      <c r="U240" s="30"/>
      <c r="V240" s="39"/>
      <c r="W240" s="43"/>
    </row>
    <row r="241" spans="1:23" s="55" customFormat="1" ht="233.25" customHeight="1" x14ac:dyDescent="0.2">
      <c r="A241" s="45">
        <v>17</v>
      </c>
      <c r="B241" s="46" t="s">
        <v>228</v>
      </c>
      <c r="C241" s="46" t="s">
        <v>1310</v>
      </c>
      <c r="D241" s="46" t="s">
        <v>1307</v>
      </c>
      <c r="E241" s="47">
        <v>1</v>
      </c>
      <c r="F241" s="48" t="s">
        <v>229</v>
      </c>
      <c r="G241" s="49" t="s">
        <v>235</v>
      </c>
      <c r="H241" s="49" t="s">
        <v>235</v>
      </c>
      <c r="I241" s="50" t="s">
        <v>236</v>
      </c>
      <c r="J241" s="51" t="s">
        <v>237</v>
      </c>
      <c r="K241" s="51" t="s">
        <v>203</v>
      </c>
      <c r="L241" s="51" t="s">
        <v>600</v>
      </c>
      <c r="M241" s="51" t="s">
        <v>449</v>
      </c>
      <c r="N241" s="51" t="s">
        <v>681</v>
      </c>
      <c r="O241" s="52">
        <v>543766.02</v>
      </c>
      <c r="P241" s="52">
        <v>302335.43</v>
      </c>
      <c r="Q241" s="52">
        <v>2078.29</v>
      </c>
      <c r="R241" s="52">
        <v>0</v>
      </c>
      <c r="S241" s="53" t="s">
        <v>1655</v>
      </c>
      <c r="T241" s="52">
        <v>848179.74</v>
      </c>
      <c r="U241" s="51" t="s">
        <v>200</v>
      </c>
      <c r="V241" s="49" t="s">
        <v>1656</v>
      </c>
      <c r="W241" s="54">
        <f>IF(OR(LEFT(I241)="7",LEFT(I241,1)="8"),VALUE(RIGHT(I241,3)),VALUE(RIGHT(I241,4)))</f>
        <v>1298</v>
      </c>
    </row>
    <row r="242" spans="1:23" s="9" customFormat="1" ht="27.75" customHeight="1" outlineLevel="3" x14ac:dyDescent="0.2">
      <c r="A242" s="23"/>
      <c r="B242" s="56" t="s">
        <v>238</v>
      </c>
      <c r="C242" s="57"/>
      <c r="D242" s="57"/>
      <c r="E242" s="24">
        <f>SUBTOTAL(9,E245:E254)</f>
        <v>10</v>
      </c>
      <c r="F242" s="25"/>
      <c r="G242" s="25"/>
      <c r="H242" s="25"/>
      <c r="I242" s="26"/>
      <c r="J242" s="25"/>
      <c r="K242" s="25"/>
      <c r="L242" s="25"/>
      <c r="M242" s="25"/>
      <c r="N242" s="25"/>
      <c r="O242" s="27"/>
      <c r="P242" s="28"/>
      <c r="Q242" s="28"/>
      <c r="R242" s="28"/>
      <c r="S242" s="25"/>
      <c r="T242" s="28"/>
      <c r="U242" s="25"/>
      <c r="V242" s="37"/>
      <c r="W242" s="42"/>
    </row>
    <row r="243" spans="1:23" s="35" customFormat="1" ht="12.75" outlineLevel="1" x14ac:dyDescent="0.2">
      <c r="A243" s="34"/>
      <c r="B243" s="58" t="s">
        <v>584</v>
      </c>
      <c r="C243" s="59" t="s">
        <v>582</v>
      </c>
      <c r="D243" s="59"/>
      <c r="E243" s="19">
        <f>SUBTOTAL(9,E245:E254)</f>
        <v>10</v>
      </c>
      <c r="F243" s="20"/>
      <c r="G243" s="20"/>
      <c r="H243" s="20"/>
      <c r="I243" s="21"/>
      <c r="J243" s="20"/>
      <c r="K243" s="20"/>
      <c r="L243" s="20"/>
      <c r="M243" s="20"/>
      <c r="N243" s="20"/>
      <c r="O243" s="22"/>
      <c r="P243" s="22"/>
      <c r="Q243" s="22"/>
      <c r="R243" s="22"/>
      <c r="S243" s="20"/>
      <c r="T243" s="22"/>
      <c r="U243" s="20"/>
      <c r="V243" s="38"/>
      <c r="W243" s="43"/>
    </row>
    <row r="244" spans="1:23" s="35" customFormat="1" ht="12.75" outlineLevel="2" x14ac:dyDescent="0.2">
      <c r="A244" s="33"/>
      <c r="B244" s="60" t="s">
        <v>230</v>
      </c>
      <c r="C244" s="61"/>
      <c r="D244" s="61"/>
      <c r="E244" s="29">
        <f>SUBTOTAL(9,E245:E254)</f>
        <v>10</v>
      </c>
      <c r="F244" s="30"/>
      <c r="G244" s="30"/>
      <c r="H244" s="30"/>
      <c r="I244" s="31"/>
      <c r="J244" s="30"/>
      <c r="K244" s="30"/>
      <c r="L244" s="30"/>
      <c r="M244" s="30"/>
      <c r="N244" s="30"/>
      <c r="O244" s="32"/>
      <c r="P244" s="32"/>
      <c r="Q244" s="32"/>
      <c r="R244" s="32"/>
      <c r="S244" s="30"/>
      <c r="T244" s="32"/>
      <c r="U244" s="30"/>
      <c r="V244" s="39"/>
      <c r="W244" s="43"/>
    </row>
    <row r="245" spans="1:23" s="55" customFormat="1" ht="374.25" customHeight="1" x14ac:dyDescent="0.2">
      <c r="A245" s="45">
        <v>18</v>
      </c>
      <c r="B245" s="46" t="s">
        <v>238</v>
      </c>
      <c r="C245" s="46" t="s">
        <v>1308</v>
      </c>
      <c r="D245" s="46" t="s">
        <v>1307</v>
      </c>
      <c r="E245" s="47">
        <v>1</v>
      </c>
      <c r="F245" s="48">
        <v>211</v>
      </c>
      <c r="G245" s="49" t="s">
        <v>1130</v>
      </c>
      <c r="H245" s="49" t="s">
        <v>439</v>
      </c>
      <c r="I245" s="50">
        <v>20101821101520</v>
      </c>
      <c r="J245" s="51" t="s">
        <v>790</v>
      </c>
      <c r="K245" s="51" t="s">
        <v>789</v>
      </c>
      <c r="L245" s="51" t="s">
        <v>197</v>
      </c>
      <c r="M245" s="51" t="s">
        <v>577</v>
      </c>
      <c r="N245" s="51" t="s">
        <v>199</v>
      </c>
      <c r="O245" s="52">
        <v>1336562636.8099999</v>
      </c>
      <c r="P245" s="52">
        <v>259610569.84999999</v>
      </c>
      <c r="Q245" s="52">
        <v>13790427.109999999</v>
      </c>
      <c r="R245" s="52">
        <v>223318749.86000001</v>
      </c>
      <c r="S245" s="53" t="s">
        <v>1657</v>
      </c>
      <c r="T245" s="52">
        <v>1386644883.9100001</v>
      </c>
      <c r="U245" s="51" t="s">
        <v>578</v>
      </c>
      <c r="V245" s="49" t="s">
        <v>1658</v>
      </c>
      <c r="W245" s="54">
        <f>IF(OR(LEFT(I245)="7",LEFT(I245,1)="8"),VALUE(RIGHT(I245,3)),VALUE(RIGHT(I245,4)))</f>
        <v>1520</v>
      </c>
    </row>
    <row r="246" spans="1:23" s="55" customFormat="1" ht="235.5" customHeight="1" x14ac:dyDescent="0.2">
      <c r="A246" s="45">
        <v>18</v>
      </c>
      <c r="B246" s="46" t="s">
        <v>238</v>
      </c>
      <c r="C246" s="46" t="s">
        <v>1308</v>
      </c>
      <c r="D246" s="46" t="s">
        <v>1307</v>
      </c>
      <c r="E246" s="47">
        <v>1</v>
      </c>
      <c r="F246" s="48">
        <v>314</v>
      </c>
      <c r="G246" s="49" t="s">
        <v>1088</v>
      </c>
      <c r="H246" s="49" t="s">
        <v>439</v>
      </c>
      <c r="I246" s="50">
        <v>20141831401582</v>
      </c>
      <c r="J246" s="51" t="s">
        <v>1014</v>
      </c>
      <c r="K246" s="51" t="s">
        <v>1015</v>
      </c>
      <c r="L246" s="51" t="s">
        <v>197</v>
      </c>
      <c r="M246" s="51" t="s">
        <v>577</v>
      </c>
      <c r="N246" s="51" t="s">
        <v>199</v>
      </c>
      <c r="O246" s="52">
        <v>2954357031.25</v>
      </c>
      <c r="P246" s="52">
        <v>1068158416.46</v>
      </c>
      <c r="Q246" s="52">
        <v>29106258.739999998</v>
      </c>
      <c r="R246" s="52">
        <v>1267258789.21</v>
      </c>
      <c r="S246" s="53" t="s">
        <v>1659</v>
      </c>
      <c r="T246" s="52">
        <v>2784362917.2399998</v>
      </c>
      <c r="U246" s="51" t="s">
        <v>578</v>
      </c>
      <c r="V246" s="49" t="s">
        <v>1409</v>
      </c>
      <c r="W246" s="54">
        <f>IF(OR(LEFT(I246)="7",LEFT(I246,1)="8"),VALUE(RIGHT(I246,3)),VALUE(RIGHT(I246,4)))</f>
        <v>1582</v>
      </c>
    </row>
    <row r="247" spans="1:23" s="55" customFormat="1" ht="348" customHeight="1" x14ac:dyDescent="0.2">
      <c r="A247" s="45">
        <v>18</v>
      </c>
      <c r="B247" s="46" t="s">
        <v>238</v>
      </c>
      <c r="C247" s="46" t="s">
        <v>1308</v>
      </c>
      <c r="D247" s="46" t="s">
        <v>1307</v>
      </c>
      <c r="E247" s="47">
        <v>1</v>
      </c>
      <c r="F247" s="48" t="s">
        <v>239</v>
      </c>
      <c r="G247" s="49" t="s">
        <v>240</v>
      </c>
      <c r="H247" s="49" t="s">
        <v>240</v>
      </c>
      <c r="I247" s="50" t="s">
        <v>241</v>
      </c>
      <c r="J247" s="51" t="s">
        <v>184</v>
      </c>
      <c r="K247" s="51" t="s">
        <v>1027</v>
      </c>
      <c r="L247" s="51" t="s">
        <v>450</v>
      </c>
      <c r="M247" s="51" t="s">
        <v>242</v>
      </c>
      <c r="N247" s="51" t="s">
        <v>199</v>
      </c>
      <c r="O247" s="52">
        <v>0</v>
      </c>
      <c r="P247" s="52">
        <v>0</v>
      </c>
      <c r="Q247" s="52">
        <v>0</v>
      </c>
      <c r="R247" s="52">
        <v>0</v>
      </c>
      <c r="S247" s="53" t="s">
        <v>1660</v>
      </c>
      <c r="T247" s="52">
        <v>0</v>
      </c>
      <c r="U247" s="51" t="s">
        <v>578</v>
      </c>
      <c r="V247" s="49" t="s">
        <v>852</v>
      </c>
      <c r="W247" s="54">
        <f>IF(OR(LEFT(I247)="7",LEFT(I247,1)="8"),VALUE(RIGHT(I247,3)),VALUE(RIGHT(I247,4)))</f>
        <v>1236</v>
      </c>
    </row>
    <row r="248" spans="1:23" s="55" customFormat="1" ht="171.75" customHeight="1" x14ac:dyDescent="0.2">
      <c r="A248" s="45">
        <v>18</v>
      </c>
      <c r="B248" s="46" t="s">
        <v>238</v>
      </c>
      <c r="C248" s="46" t="s">
        <v>1308</v>
      </c>
      <c r="D248" s="46" t="s">
        <v>1307</v>
      </c>
      <c r="E248" s="47">
        <v>1</v>
      </c>
      <c r="F248" s="48" t="s">
        <v>239</v>
      </c>
      <c r="G248" s="49" t="s">
        <v>240</v>
      </c>
      <c r="H248" s="49" t="s">
        <v>240</v>
      </c>
      <c r="I248" s="50" t="s">
        <v>141</v>
      </c>
      <c r="J248" s="51" t="s">
        <v>464</v>
      </c>
      <c r="K248" s="51" t="s">
        <v>140</v>
      </c>
      <c r="L248" s="51" t="s">
        <v>600</v>
      </c>
      <c r="M248" s="51" t="s">
        <v>139</v>
      </c>
      <c r="N248" s="51" t="s">
        <v>290</v>
      </c>
      <c r="O248" s="52">
        <v>3604137.94</v>
      </c>
      <c r="P248" s="52">
        <v>50000</v>
      </c>
      <c r="Q248" s="52">
        <v>6872.39</v>
      </c>
      <c r="R248" s="52">
        <v>3648714.83</v>
      </c>
      <c r="S248" s="53" t="s">
        <v>1272</v>
      </c>
      <c r="T248" s="52">
        <v>12295.5</v>
      </c>
      <c r="U248" s="51" t="s">
        <v>578</v>
      </c>
      <c r="V248" s="49" t="s">
        <v>853</v>
      </c>
      <c r="W248" s="54">
        <f>IF(OR(LEFT(I248)="7",LEFT(I248,1)="8"),VALUE(RIGHT(I248,3)),VALUE(RIGHT(I248,4)))</f>
        <v>1453</v>
      </c>
    </row>
    <row r="249" spans="1:23" s="55" customFormat="1" ht="150.75" customHeight="1" x14ac:dyDescent="0.2">
      <c r="A249" s="45">
        <v>18</v>
      </c>
      <c r="B249" s="46" t="s">
        <v>238</v>
      </c>
      <c r="C249" s="46" t="s">
        <v>1308</v>
      </c>
      <c r="D249" s="46" t="s">
        <v>1307</v>
      </c>
      <c r="E249" s="47">
        <v>1</v>
      </c>
      <c r="F249" s="48" t="s">
        <v>243</v>
      </c>
      <c r="G249" s="49" t="s">
        <v>244</v>
      </c>
      <c r="H249" s="49" t="s">
        <v>244</v>
      </c>
      <c r="I249" s="50" t="s">
        <v>245</v>
      </c>
      <c r="J249" s="51" t="s">
        <v>60</v>
      </c>
      <c r="K249" s="51" t="s">
        <v>269</v>
      </c>
      <c r="L249" s="51" t="s">
        <v>450</v>
      </c>
      <c r="M249" s="51" t="s">
        <v>408</v>
      </c>
      <c r="N249" s="51" t="s">
        <v>290</v>
      </c>
      <c r="O249" s="52">
        <v>75265548.269999996</v>
      </c>
      <c r="P249" s="52">
        <v>20000000</v>
      </c>
      <c r="Q249" s="52">
        <v>-8386500.4100000001</v>
      </c>
      <c r="R249" s="52">
        <v>31300629.579999998</v>
      </c>
      <c r="S249" s="53" t="s">
        <v>1207</v>
      </c>
      <c r="T249" s="52">
        <v>55578418.280000001</v>
      </c>
      <c r="U249" s="51" t="s">
        <v>200</v>
      </c>
      <c r="V249" s="49" t="s">
        <v>1661</v>
      </c>
      <c r="W249" s="54">
        <f>IF(OR(LEFT(I249)="7",LEFT(I249,1)="8"),VALUE(RIGHT(I249,3)),VALUE(RIGHT(I249,4)))</f>
        <v>1101</v>
      </c>
    </row>
    <row r="250" spans="1:23" s="55" customFormat="1" ht="150.75" customHeight="1" x14ac:dyDescent="0.2">
      <c r="A250" s="45">
        <v>18</v>
      </c>
      <c r="B250" s="46" t="s">
        <v>238</v>
      </c>
      <c r="C250" s="46" t="s">
        <v>1308</v>
      </c>
      <c r="D250" s="46" t="s">
        <v>1307</v>
      </c>
      <c r="E250" s="47">
        <v>1</v>
      </c>
      <c r="F250" s="48" t="s">
        <v>243</v>
      </c>
      <c r="G250" s="49" t="s">
        <v>244</v>
      </c>
      <c r="H250" s="49" t="s">
        <v>244</v>
      </c>
      <c r="I250" s="50" t="s">
        <v>270</v>
      </c>
      <c r="J250" s="51" t="s">
        <v>271</v>
      </c>
      <c r="K250" s="51" t="s">
        <v>272</v>
      </c>
      <c r="L250" s="51" t="s">
        <v>450</v>
      </c>
      <c r="M250" s="51" t="s">
        <v>408</v>
      </c>
      <c r="N250" s="51" t="s">
        <v>290</v>
      </c>
      <c r="O250" s="52">
        <v>3881243.7</v>
      </c>
      <c r="P250" s="52">
        <v>0</v>
      </c>
      <c r="Q250" s="52">
        <v>-1163414.53</v>
      </c>
      <c r="R250" s="52">
        <v>1885419.47</v>
      </c>
      <c r="S250" s="53" t="s">
        <v>1208</v>
      </c>
      <c r="T250" s="52">
        <v>832409.7</v>
      </c>
      <c r="U250" s="51" t="s">
        <v>200</v>
      </c>
      <c r="V250" s="49" t="s">
        <v>1032</v>
      </c>
      <c r="W250" s="54">
        <f>IF(OR(LEFT(I250)="7",LEFT(I250,1)="8"),VALUE(RIGHT(I250,3)),VALUE(RIGHT(I250,4)))</f>
        <v>1102</v>
      </c>
    </row>
    <row r="251" spans="1:23" s="55" customFormat="1" ht="150.75" customHeight="1" x14ac:dyDescent="0.2">
      <c r="A251" s="45">
        <v>18</v>
      </c>
      <c r="B251" s="46" t="s">
        <v>238</v>
      </c>
      <c r="C251" s="46" t="s">
        <v>1308</v>
      </c>
      <c r="D251" s="46" t="s">
        <v>1307</v>
      </c>
      <c r="E251" s="47">
        <v>1</v>
      </c>
      <c r="F251" s="48" t="s">
        <v>243</v>
      </c>
      <c r="G251" s="49" t="s">
        <v>244</v>
      </c>
      <c r="H251" s="49" t="s">
        <v>244</v>
      </c>
      <c r="I251" s="50" t="s">
        <v>273</v>
      </c>
      <c r="J251" s="51" t="s">
        <v>274</v>
      </c>
      <c r="K251" s="51" t="s">
        <v>275</v>
      </c>
      <c r="L251" s="51" t="s">
        <v>600</v>
      </c>
      <c r="M251" s="51" t="s">
        <v>353</v>
      </c>
      <c r="N251" s="51" t="s">
        <v>681</v>
      </c>
      <c r="O251" s="52">
        <v>27363150.550000001</v>
      </c>
      <c r="P251" s="52">
        <v>41472024.420000002</v>
      </c>
      <c r="Q251" s="52">
        <v>466105.93</v>
      </c>
      <c r="R251" s="52">
        <v>482182.89</v>
      </c>
      <c r="S251" s="53" t="s">
        <v>1209</v>
      </c>
      <c r="T251" s="52">
        <v>68819098.010000005</v>
      </c>
      <c r="U251" s="51" t="s">
        <v>200</v>
      </c>
      <c r="V251" s="49" t="s">
        <v>1662</v>
      </c>
      <c r="W251" s="54">
        <f>IF(OR(LEFT(I251)="7",LEFT(I251,1)="8"),VALUE(RIGHT(I251,3)),VALUE(RIGHT(I251,4)))</f>
        <v>1451</v>
      </c>
    </row>
    <row r="252" spans="1:23" s="55" customFormat="1" ht="150.75" customHeight="1" x14ac:dyDescent="0.2">
      <c r="A252" s="45">
        <v>18</v>
      </c>
      <c r="B252" s="46" t="s">
        <v>238</v>
      </c>
      <c r="C252" s="46" t="s">
        <v>1308</v>
      </c>
      <c r="D252" s="46" t="s">
        <v>1307</v>
      </c>
      <c r="E252" s="47">
        <v>1</v>
      </c>
      <c r="F252" s="48" t="s">
        <v>243</v>
      </c>
      <c r="G252" s="49" t="s">
        <v>244</v>
      </c>
      <c r="H252" s="49" t="s">
        <v>244</v>
      </c>
      <c r="I252" s="50" t="s">
        <v>1364</v>
      </c>
      <c r="J252" s="51" t="s">
        <v>1365</v>
      </c>
      <c r="K252" s="51" t="s">
        <v>1366</v>
      </c>
      <c r="L252" s="51" t="s">
        <v>600</v>
      </c>
      <c r="M252" s="51" t="s">
        <v>335</v>
      </c>
      <c r="N252" s="51" t="s">
        <v>565</v>
      </c>
      <c r="O252" s="52">
        <v>125.36</v>
      </c>
      <c r="P252" s="52">
        <v>0.64</v>
      </c>
      <c r="Q252" s="52">
        <v>0</v>
      </c>
      <c r="R252" s="52">
        <v>126</v>
      </c>
      <c r="S252" s="53" t="s">
        <v>1367</v>
      </c>
      <c r="T252" s="52">
        <v>0</v>
      </c>
      <c r="U252" s="51" t="s">
        <v>200</v>
      </c>
      <c r="V252" s="49" t="s">
        <v>1663</v>
      </c>
      <c r="W252" s="54">
        <f>IF(OR(LEFT(I252)="7",LEFT(I252,1)="8"),VALUE(RIGHT(I252,3)),VALUE(RIGHT(I252,4)))</f>
        <v>1621</v>
      </c>
    </row>
    <row r="253" spans="1:23" s="55" customFormat="1" ht="342" customHeight="1" x14ac:dyDescent="0.2">
      <c r="A253" s="45">
        <v>18</v>
      </c>
      <c r="B253" s="46" t="s">
        <v>238</v>
      </c>
      <c r="C253" s="46" t="s">
        <v>1308</v>
      </c>
      <c r="D253" s="46" t="s">
        <v>1307</v>
      </c>
      <c r="E253" s="47">
        <v>1</v>
      </c>
      <c r="F253" s="48" t="s">
        <v>1089</v>
      </c>
      <c r="G253" s="49" t="s">
        <v>1090</v>
      </c>
      <c r="H253" s="49" t="s">
        <v>1090</v>
      </c>
      <c r="I253" s="50" t="s">
        <v>1091</v>
      </c>
      <c r="J253" s="51" t="s">
        <v>1092</v>
      </c>
      <c r="K253" s="51" t="s">
        <v>1093</v>
      </c>
      <c r="L253" s="51" t="s">
        <v>197</v>
      </c>
      <c r="M253" s="51" t="s">
        <v>563</v>
      </c>
      <c r="N253" s="51" t="s">
        <v>199</v>
      </c>
      <c r="O253" s="52">
        <v>2479196678.5700002</v>
      </c>
      <c r="P253" s="52">
        <v>37319143169.639999</v>
      </c>
      <c r="Q253" s="52">
        <v>29515663.59</v>
      </c>
      <c r="R253" s="52">
        <v>37133845090.449997</v>
      </c>
      <c r="S253" s="53" t="s">
        <v>1283</v>
      </c>
      <c r="T253" s="52">
        <v>2694010421.3499999</v>
      </c>
      <c r="U253" s="51" t="s">
        <v>200</v>
      </c>
      <c r="V253" s="49" t="s">
        <v>1284</v>
      </c>
      <c r="W253" s="54">
        <f>IF(OR(LEFT(I253)="7",LEFT(I253,1)="8"),VALUE(RIGHT(I253,3)),VALUE(RIGHT(I253,4)))</f>
        <v>1588</v>
      </c>
    </row>
    <row r="254" spans="1:23" s="55" customFormat="1" ht="300.75" customHeight="1" x14ac:dyDescent="0.2">
      <c r="A254" s="45">
        <v>18</v>
      </c>
      <c r="B254" s="46" t="s">
        <v>238</v>
      </c>
      <c r="C254" s="46" t="s">
        <v>1308</v>
      </c>
      <c r="D254" s="46" t="s">
        <v>1307</v>
      </c>
      <c r="E254" s="47">
        <v>1</v>
      </c>
      <c r="F254" s="48" t="s">
        <v>1122</v>
      </c>
      <c r="G254" s="49" t="s">
        <v>1123</v>
      </c>
      <c r="H254" s="49" t="s">
        <v>1123</v>
      </c>
      <c r="I254" s="50" t="s">
        <v>1124</v>
      </c>
      <c r="J254" s="51" t="s">
        <v>1125</v>
      </c>
      <c r="K254" s="51" t="s">
        <v>1126</v>
      </c>
      <c r="L254" s="51" t="s">
        <v>197</v>
      </c>
      <c r="M254" s="51" t="s">
        <v>499</v>
      </c>
      <c r="N254" s="51" t="s">
        <v>565</v>
      </c>
      <c r="O254" s="52">
        <v>501356396</v>
      </c>
      <c r="P254" s="52">
        <v>5709290113</v>
      </c>
      <c r="Q254" s="52">
        <v>5243967</v>
      </c>
      <c r="R254" s="52">
        <v>5488983656</v>
      </c>
      <c r="S254" s="53" t="s">
        <v>1368</v>
      </c>
      <c r="T254" s="52">
        <v>726906820</v>
      </c>
      <c r="U254" s="51" t="s">
        <v>200</v>
      </c>
      <c r="V254" s="49" t="s">
        <v>1127</v>
      </c>
      <c r="W254" s="54">
        <f>IF(OR(LEFT(I254)="7",LEFT(I254,1)="8"),VALUE(RIGHT(I254,3)),VALUE(RIGHT(I254,4)))</f>
        <v>1594</v>
      </c>
    </row>
    <row r="255" spans="1:23" s="9" customFormat="1" ht="24.75" customHeight="1" outlineLevel="3" x14ac:dyDescent="0.2">
      <c r="A255" s="23"/>
      <c r="B255" s="56" t="s">
        <v>552</v>
      </c>
      <c r="C255" s="57"/>
      <c r="D255" s="57"/>
      <c r="E255" s="24">
        <f>SUBTOTAL(9,E258:E269)</f>
        <v>11</v>
      </c>
      <c r="F255" s="25"/>
      <c r="G255" s="25"/>
      <c r="H255" s="25"/>
      <c r="I255" s="26"/>
      <c r="J255" s="25"/>
      <c r="K255" s="25"/>
      <c r="L255" s="25"/>
      <c r="M255" s="25"/>
      <c r="N255" s="25"/>
      <c r="O255" s="27"/>
      <c r="P255" s="28"/>
      <c r="Q255" s="28"/>
      <c r="R255" s="28"/>
      <c r="S255" s="25"/>
      <c r="T255" s="28"/>
      <c r="U255" s="25"/>
      <c r="V255" s="37"/>
      <c r="W255" s="42"/>
    </row>
    <row r="256" spans="1:23" s="35" customFormat="1" ht="12.75" outlineLevel="1" x14ac:dyDescent="0.2">
      <c r="A256" s="34"/>
      <c r="B256" s="58" t="s">
        <v>584</v>
      </c>
      <c r="C256" s="59" t="s">
        <v>582</v>
      </c>
      <c r="D256" s="59"/>
      <c r="E256" s="19">
        <f>SUBTOTAL(9,E258:E269)</f>
        <v>11</v>
      </c>
      <c r="F256" s="20"/>
      <c r="G256" s="20"/>
      <c r="H256" s="20"/>
      <c r="I256" s="21"/>
      <c r="J256" s="20"/>
      <c r="K256" s="20"/>
      <c r="L256" s="20"/>
      <c r="M256" s="20"/>
      <c r="N256" s="20"/>
      <c r="O256" s="22"/>
      <c r="P256" s="22"/>
      <c r="Q256" s="22"/>
      <c r="R256" s="22"/>
      <c r="S256" s="20"/>
      <c r="T256" s="22"/>
      <c r="U256" s="20"/>
      <c r="V256" s="38"/>
      <c r="W256" s="43"/>
    </row>
    <row r="257" spans="1:23" s="35" customFormat="1" ht="12.75" outlineLevel="2" x14ac:dyDescent="0.2">
      <c r="A257" s="33"/>
      <c r="B257" s="60" t="s">
        <v>230</v>
      </c>
      <c r="C257" s="61"/>
      <c r="D257" s="61"/>
      <c r="E257" s="29">
        <f>SUBTOTAL(9,E258:E261)</f>
        <v>4</v>
      </c>
      <c r="F257" s="30"/>
      <c r="G257" s="30"/>
      <c r="H257" s="30"/>
      <c r="I257" s="31"/>
      <c r="J257" s="30"/>
      <c r="K257" s="30"/>
      <c r="L257" s="30"/>
      <c r="M257" s="30"/>
      <c r="N257" s="30"/>
      <c r="O257" s="32"/>
      <c r="P257" s="32"/>
      <c r="Q257" s="32"/>
      <c r="R257" s="32"/>
      <c r="S257" s="30"/>
      <c r="T257" s="32"/>
      <c r="U257" s="30"/>
      <c r="V257" s="39"/>
      <c r="W257" s="43"/>
    </row>
    <row r="258" spans="1:23" s="55" customFormat="1" ht="299.25" customHeight="1" x14ac:dyDescent="0.2">
      <c r="A258" s="45">
        <v>21</v>
      </c>
      <c r="B258" s="46" t="s">
        <v>552</v>
      </c>
      <c r="C258" s="46" t="s">
        <v>1308</v>
      </c>
      <c r="D258" s="46" t="s">
        <v>1307</v>
      </c>
      <c r="E258" s="47">
        <v>1</v>
      </c>
      <c r="F258" s="48" t="s">
        <v>356</v>
      </c>
      <c r="G258" s="49" t="s">
        <v>1082</v>
      </c>
      <c r="H258" s="49" t="s">
        <v>439</v>
      </c>
      <c r="I258" s="50">
        <v>20092150001518</v>
      </c>
      <c r="J258" s="51" t="s">
        <v>794</v>
      </c>
      <c r="K258" s="51" t="s">
        <v>1128</v>
      </c>
      <c r="L258" s="51" t="s">
        <v>197</v>
      </c>
      <c r="M258" s="51" t="s">
        <v>326</v>
      </c>
      <c r="N258" s="51" t="s">
        <v>199</v>
      </c>
      <c r="O258" s="52">
        <v>0</v>
      </c>
      <c r="P258" s="52">
        <v>0</v>
      </c>
      <c r="Q258" s="52">
        <v>0</v>
      </c>
      <c r="R258" s="52">
        <v>0</v>
      </c>
      <c r="S258" s="53" t="s">
        <v>1664</v>
      </c>
      <c r="T258" s="52">
        <v>0</v>
      </c>
      <c r="U258" s="51" t="s">
        <v>578</v>
      </c>
      <c r="V258" s="49" t="s">
        <v>1040</v>
      </c>
      <c r="W258" s="54">
        <f>IF(OR(LEFT(I258)="7",LEFT(I258,1)="8"),VALUE(RIGHT(I258,3)),VALUE(RIGHT(I258,4)))</f>
        <v>1518</v>
      </c>
    </row>
    <row r="259" spans="1:23" s="55" customFormat="1" ht="150.75" customHeight="1" x14ac:dyDescent="0.2">
      <c r="A259" s="45">
        <v>21</v>
      </c>
      <c r="B259" s="46" t="s">
        <v>552</v>
      </c>
      <c r="C259" s="46" t="s">
        <v>1308</v>
      </c>
      <c r="D259" s="46" t="s">
        <v>1307</v>
      </c>
      <c r="E259" s="47">
        <v>1</v>
      </c>
      <c r="F259" s="48" t="s">
        <v>553</v>
      </c>
      <c r="G259" s="49" t="s">
        <v>554</v>
      </c>
      <c r="H259" s="49" t="s">
        <v>589</v>
      </c>
      <c r="I259" s="50" t="s">
        <v>74</v>
      </c>
      <c r="J259" s="51" t="s">
        <v>75</v>
      </c>
      <c r="K259" s="51" t="s">
        <v>76</v>
      </c>
      <c r="L259" s="51" t="s">
        <v>197</v>
      </c>
      <c r="M259" s="51" t="s">
        <v>198</v>
      </c>
      <c r="N259" s="51" t="s">
        <v>290</v>
      </c>
      <c r="O259" s="52">
        <v>66637162.530000001</v>
      </c>
      <c r="P259" s="52">
        <v>12623943</v>
      </c>
      <c r="Q259" s="52">
        <v>684392.98</v>
      </c>
      <c r="R259" s="52">
        <v>14551266.18</v>
      </c>
      <c r="S259" s="53" t="s">
        <v>1210</v>
      </c>
      <c r="T259" s="52">
        <v>65394232.329999998</v>
      </c>
      <c r="U259" s="51" t="s">
        <v>578</v>
      </c>
      <c r="V259" s="49" t="s">
        <v>1113</v>
      </c>
      <c r="W259" s="54">
        <f>IF(OR(LEFT(I259)="7",LEFT(I259,1)="8"),VALUE(RIGHT(I259,3)),VALUE(RIGHT(I259,4)))</f>
        <v>101</v>
      </c>
    </row>
    <row r="260" spans="1:23" s="55" customFormat="1" ht="195.75" customHeight="1" x14ac:dyDescent="0.2">
      <c r="A260" s="45">
        <v>21</v>
      </c>
      <c r="B260" s="46" t="s">
        <v>552</v>
      </c>
      <c r="C260" s="46" t="s">
        <v>1308</v>
      </c>
      <c r="D260" s="46" t="s">
        <v>1307</v>
      </c>
      <c r="E260" s="47">
        <v>1</v>
      </c>
      <c r="F260" s="48" t="s">
        <v>553</v>
      </c>
      <c r="G260" s="49" t="s">
        <v>554</v>
      </c>
      <c r="H260" s="49" t="s">
        <v>554</v>
      </c>
      <c r="I260" s="50">
        <v>800021271526</v>
      </c>
      <c r="J260" s="51" t="s">
        <v>555</v>
      </c>
      <c r="K260" s="51" t="s">
        <v>556</v>
      </c>
      <c r="L260" s="51" t="s">
        <v>600</v>
      </c>
      <c r="M260" s="51" t="s">
        <v>545</v>
      </c>
      <c r="N260" s="51" t="s">
        <v>681</v>
      </c>
      <c r="O260" s="52">
        <v>9564005.2899999991</v>
      </c>
      <c r="P260" s="52">
        <v>58347.6</v>
      </c>
      <c r="Q260" s="52">
        <v>3597.79</v>
      </c>
      <c r="R260" s="52">
        <v>22616.33</v>
      </c>
      <c r="S260" s="53" t="s">
        <v>1369</v>
      </c>
      <c r="T260" s="52">
        <v>9583914.1099999994</v>
      </c>
      <c r="U260" s="51" t="s">
        <v>578</v>
      </c>
      <c r="V260" s="49" t="s">
        <v>1665</v>
      </c>
      <c r="W260" s="54">
        <f>IF(OR(LEFT(I260)="7",LEFT(I260,1)="8"),VALUE(RIGHT(I260,3)),VALUE(RIGHT(I260,4)))</f>
        <v>526</v>
      </c>
    </row>
    <row r="261" spans="1:23" s="55" customFormat="1" ht="210.75" customHeight="1" x14ac:dyDescent="0.2">
      <c r="A261" s="45">
        <v>21</v>
      </c>
      <c r="B261" s="46" t="s">
        <v>552</v>
      </c>
      <c r="C261" s="46" t="s">
        <v>1308</v>
      </c>
      <c r="D261" s="46" t="s">
        <v>1307</v>
      </c>
      <c r="E261" s="47">
        <v>1</v>
      </c>
      <c r="F261" s="48" t="s">
        <v>553</v>
      </c>
      <c r="G261" s="49" t="s">
        <v>554</v>
      </c>
      <c r="H261" s="49" t="s">
        <v>395</v>
      </c>
      <c r="I261" s="50">
        <v>800021252527</v>
      </c>
      <c r="J261" s="51" t="s">
        <v>168</v>
      </c>
      <c r="K261" s="51" t="s">
        <v>169</v>
      </c>
      <c r="L261" s="51" t="s">
        <v>600</v>
      </c>
      <c r="M261" s="51" t="s">
        <v>545</v>
      </c>
      <c r="N261" s="51" t="s">
        <v>681</v>
      </c>
      <c r="O261" s="52">
        <v>0</v>
      </c>
      <c r="P261" s="52">
        <v>0</v>
      </c>
      <c r="Q261" s="52">
        <v>0</v>
      </c>
      <c r="R261" s="52">
        <v>0</v>
      </c>
      <c r="S261" s="53" t="s">
        <v>1395</v>
      </c>
      <c r="T261" s="52">
        <v>0</v>
      </c>
      <c r="U261" s="51" t="s">
        <v>578</v>
      </c>
      <c r="V261" s="49" t="s">
        <v>1297</v>
      </c>
      <c r="W261" s="54">
        <f>IF(OR(LEFT(I261)="7",LEFT(I261,1)="8"),VALUE(RIGHT(I261,3)),VALUE(RIGHT(I261,4)))</f>
        <v>527</v>
      </c>
    </row>
    <row r="262" spans="1:23" s="35" customFormat="1" ht="12.75" outlineLevel="2" x14ac:dyDescent="0.2">
      <c r="A262" s="33"/>
      <c r="B262" s="60" t="s">
        <v>231</v>
      </c>
      <c r="C262" s="61"/>
      <c r="D262" s="61"/>
      <c r="E262" s="29">
        <f>SUBTOTAL(9,E263:E269)</f>
        <v>7</v>
      </c>
      <c r="F262" s="30"/>
      <c r="G262" s="30"/>
      <c r="H262" s="30"/>
      <c r="I262" s="31"/>
      <c r="J262" s="30"/>
      <c r="K262" s="30"/>
      <c r="L262" s="30"/>
      <c r="M262" s="30"/>
      <c r="N262" s="30"/>
      <c r="O262" s="32"/>
      <c r="P262" s="32"/>
      <c r="Q262" s="32"/>
      <c r="R262" s="32"/>
      <c r="S262" s="30"/>
      <c r="T262" s="32"/>
      <c r="U262" s="30"/>
      <c r="V262" s="39"/>
      <c r="W262" s="43"/>
    </row>
    <row r="263" spans="1:23" s="55" customFormat="1" ht="235.5" customHeight="1" x14ac:dyDescent="0.2">
      <c r="A263" s="45">
        <v>21</v>
      </c>
      <c r="B263" s="46" t="s">
        <v>552</v>
      </c>
      <c r="C263" s="46" t="s">
        <v>1308</v>
      </c>
      <c r="D263" s="46" t="s">
        <v>1311</v>
      </c>
      <c r="E263" s="47">
        <v>1</v>
      </c>
      <c r="F263" s="48">
        <v>210</v>
      </c>
      <c r="G263" s="49" t="s">
        <v>170</v>
      </c>
      <c r="H263" s="49" t="s">
        <v>171</v>
      </c>
      <c r="I263" s="50">
        <v>700021274026</v>
      </c>
      <c r="J263" s="51" t="s">
        <v>653</v>
      </c>
      <c r="K263" s="51" t="s">
        <v>654</v>
      </c>
      <c r="L263" s="51" t="s">
        <v>600</v>
      </c>
      <c r="M263" s="51" t="s">
        <v>655</v>
      </c>
      <c r="N263" s="51" t="s">
        <v>199</v>
      </c>
      <c r="O263" s="52">
        <v>6328.27</v>
      </c>
      <c r="P263" s="52">
        <v>0</v>
      </c>
      <c r="Q263" s="52">
        <v>0</v>
      </c>
      <c r="R263" s="52">
        <v>0</v>
      </c>
      <c r="S263" s="53" t="s">
        <v>1666</v>
      </c>
      <c r="T263" s="52">
        <v>6328.27</v>
      </c>
      <c r="U263" s="51" t="s">
        <v>578</v>
      </c>
      <c r="V263" s="49" t="s">
        <v>1667</v>
      </c>
      <c r="W263" s="54">
        <f>IF(OR(LEFT(I263)="7",LEFT(I263,1)="8"),VALUE(RIGHT(I263,3)),VALUE(RIGHT(I263,4)))</f>
        <v>26</v>
      </c>
    </row>
    <row r="264" spans="1:23" s="55" customFormat="1" ht="235.5" customHeight="1" x14ac:dyDescent="0.2">
      <c r="A264" s="45">
        <v>21</v>
      </c>
      <c r="B264" s="46" t="s">
        <v>552</v>
      </c>
      <c r="C264" s="46" t="s">
        <v>1308</v>
      </c>
      <c r="D264" s="46" t="s">
        <v>1311</v>
      </c>
      <c r="E264" s="47">
        <v>1</v>
      </c>
      <c r="F264" s="48">
        <v>210</v>
      </c>
      <c r="G264" s="49" t="s">
        <v>170</v>
      </c>
      <c r="H264" s="49" t="s">
        <v>171</v>
      </c>
      <c r="I264" s="50">
        <v>700021268119</v>
      </c>
      <c r="J264" s="51" t="s">
        <v>651</v>
      </c>
      <c r="K264" s="51" t="s">
        <v>652</v>
      </c>
      <c r="L264" s="51" t="s">
        <v>600</v>
      </c>
      <c r="M264" s="51" t="s">
        <v>353</v>
      </c>
      <c r="N264" s="51" t="s">
        <v>199</v>
      </c>
      <c r="O264" s="52">
        <v>1645.47</v>
      </c>
      <c r="P264" s="52">
        <v>0</v>
      </c>
      <c r="Q264" s="52">
        <v>12.88</v>
      </c>
      <c r="R264" s="52">
        <v>0</v>
      </c>
      <c r="S264" s="53" t="s">
        <v>1668</v>
      </c>
      <c r="T264" s="52">
        <v>1658.35</v>
      </c>
      <c r="U264" s="51" t="s">
        <v>578</v>
      </c>
      <c r="V264" s="49" t="s">
        <v>1669</v>
      </c>
      <c r="W264" s="54">
        <f>IF(OR(LEFT(I264)="7",LEFT(I264,1)="8"),VALUE(RIGHT(I264,3)),VALUE(RIGHT(I264,4)))</f>
        <v>119</v>
      </c>
    </row>
    <row r="265" spans="1:23" s="55" customFormat="1" ht="235.5" customHeight="1" x14ac:dyDescent="0.2">
      <c r="A265" s="45">
        <v>21</v>
      </c>
      <c r="B265" s="46" t="s">
        <v>552</v>
      </c>
      <c r="C265" s="46" t="s">
        <v>1308</v>
      </c>
      <c r="D265" s="46" t="s">
        <v>1311</v>
      </c>
      <c r="E265" s="47">
        <v>1</v>
      </c>
      <c r="F265" s="48">
        <v>210</v>
      </c>
      <c r="G265" s="49" t="s">
        <v>170</v>
      </c>
      <c r="H265" s="49" t="s">
        <v>171</v>
      </c>
      <c r="I265" s="50">
        <v>700021211125</v>
      </c>
      <c r="J265" s="51" t="s">
        <v>172</v>
      </c>
      <c r="K265" s="51" t="s">
        <v>649</v>
      </c>
      <c r="L265" s="51" t="s">
        <v>600</v>
      </c>
      <c r="M265" s="51" t="s">
        <v>547</v>
      </c>
      <c r="N265" s="51" t="s">
        <v>199</v>
      </c>
      <c r="O265" s="52">
        <v>6442216.1500000004</v>
      </c>
      <c r="P265" s="52">
        <v>0</v>
      </c>
      <c r="Q265" s="52">
        <v>41275.54</v>
      </c>
      <c r="R265" s="52">
        <v>3866.66</v>
      </c>
      <c r="S265" s="53" t="s">
        <v>1670</v>
      </c>
      <c r="T265" s="52">
        <v>6479625.0300000003</v>
      </c>
      <c r="U265" s="51" t="s">
        <v>578</v>
      </c>
      <c r="V265" s="49" t="s">
        <v>1671</v>
      </c>
      <c r="W265" s="54">
        <f>IF(OR(LEFT(I265)="7",LEFT(I265,1)="8"),VALUE(RIGHT(I265,3)),VALUE(RIGHT(I265,4)))</f>
        <v>125</v>
      </c>
    </row>
    <row r="266" spans="1:23" s="55" customFormat="1" ht="235.5" customHeight="1" x14ac:dyDescent="0.2">
      <c r="A266" s="45">
        <v>21</v>
      </c>
      <c r="B266" s="46" t="s">
        <v>552</v>
      </c>
      <c r="C266" s="46" t="s">
        <v>1308</v>
      </c>
      <c r="D266" s="46" t="s">
        <v>1311</v>
      </c>
      <c r="E266" s="47">
        <v>1</v>
      </c>
      <c r="F266" s="48">
        <v>210</v>
      </c>
      <c r="G266" s="49" t="s">
        <v>170</v>
      </c>
      <c r="H266" s="49" t="s">
        <v>171</v>
      </c>
      <c r="I266" s="50">
        <v>700021261306</v>
      </c>
      <c r="J266" s="51" t="s">
        <v>650</v>
      </c>
      <c r="K266" s="51" t="s">
        <v>181</v>
      </c>
      <c r="L266" s="51" t="s">
        <v>600</v>
      </c>
      <c r="M266" s="51" t="s">
        <v>353</v>
      </c>
      <c r="N266" s="51" t="s">
        <v>199</v>
      </c>
      <c r="O266" s="52">
        <v>157.34</v>
      </c>
      <c r="P266" s="52">
        <v>0</v>
      </c>
      <c r="Q266" s="52">
        <v>0</v>
      </c>
      <c r="R266" s="52">
        <v>0</v>
      </c>
      <c r="S266" s="53" t="s">
        <v>1298</v>
      </c>
      <c r="T266" s="52">
        <v>157.34</v>
      </c>
      <c r="U266" s="51" t="s">
        <v>578</v>
      </c>
      <c r="V266" s="49" t="s">
        <v>1672</v>
      </c>
      <c r="W266" s="54">
        <f>IF(OR(LEFT(I266)="7",LEFT(I266,1)="8"),VALUE(RIGHT(I266,3)),VALUE(RIGHT(I266,4)))</f>
        <v>306</v>
      </c>
    </row>
    <row r="267" spans="1:23" s="55" customFormat="1" ht="233.25" customHeight="1" x14ac:dyDescent="0.2">
      <c r="A267" s="45">
        <v>21</v>
      </c>
      <c r="B267" s="46" t="s">
        <v>552</v>
      </c>
      <c r="C267" s="46" t="s">
        <v>1308</v>
      </c>
      <c r="D267" s="46" t="s">
        <v>1311</v>
      </c>
      <c r="E267" s="47">
        <v>1</v>
      </c>
      <c r="F267" s="48">
        <v>210</v>
      </c>
      <c r="G267" s="49" t="s">
        <v>170</v>
      </c>
      <c r="H267" s="49" t="s">
        <v>171</v>
      </c>
      <c r="I267" s="50">
        <v>700021276331</v>
      </c>
      <c r="J267" s="51" t="s">
        <v>656</v>
      </c>
      <c r="K267" s="51" t="s">
        <v>657</v>
      </c>
      <c r="L267" s="51" t="s">
        <v>600</v>
      </c>
      <c r="M267" s="51" t="s">
        <v>353</v>
      </c>
      <c r="N267" s="51" t="s">
        <v>199</v>
      </c>
      <c r="O267" s="52">
        <v>404.43</v>
      </c>
      <c r="P267" s="52">
        <v>0</v>
      </c>
      <c r="Q267" s="52">
        <v>0</v>
      </c>
      <c r="R267" s="52">
        <v>0</v>
      </c>
      <c r="S267" s="53" t="s">
        <v>1673</v>
      </c>
      <c r="T267" s="52">
        <v>404.43</v>
      </c>
      <c r="U267" s="51" t="s">
        <v>578</v>
      </c>
      <c r="V267" s="49" t="s">
        <v>1674</v>
      </c>
      <c r="W267" s="54">
        <f>IF(OR(LEFT(I267)="7",LEFT(I267,1)="8"),VALUE(RIGHT(I267,3)),VALUE(RIGHT(I267,4)))</f>
        <v>331</v>
      </c>
    </row>
    <row r="268" spans="1:23" s="55" customFormat="1" ht="233.25" customHeight="1" x14ac:dyDescent="0.2">
      <c r="A268" s="45">
        <v>21</v>
      </c>
      <c r="B268" s="46" t="s">
        <v>552</v>
      </c>
      <c r="C268" s="46" t="s">
        <v>1308</v>
      </c>
      <c r="D268" s="46" t="s">
        <v>1311</v>
      </c>
      <c r="E268" s="47">
        <v>1</v>
      </c>
      <c r="F268" s="48">
        <v>210</v>
      </c>
      <c r="G268" s="49" t="s">
        <v>170</v>
      </c>
      <c r="H268" s="49" t="s">
        <v>171</v>
      </c>
      <c r="I268" s="50">
        <v>700021300336</v>
      </c>
      <c r="J268" s="51" t="s">
        <v>658</v>
      </c>
      <c r="K268" s="51" t="s">
        <v>659</v>
      </c>
      <c r="L268" s="51" t="s">
        <v>600</v>
      </c>
      <c r="M268" s="51" t="s">
        <v>353</v>
      </c>
      <c r="N268" s="51" t="s">
        <v>199</v>
      </c>
      <c r="O268" s="52">
        <v>5445870.6799999997</v>
      </c>
      <c r="P268" s="52">
        <v>0</v>
      </c>
      <c r="Q268" s="52">
        <v>46940.33</v>
      </c>
      <c r="R268" s="52">
        <v>3375.11</v>
      </c>
      <c r="S268" s="53" t="s">
        <v>1675</v>
      </c>
      <c r="T268" s="52">
        <v>5489435.9000000004</v>
      </c>
      <c r="U268" s="51" t="s">
        <v>578</v>
      </c>
      <c r="V268" s="49" t="s">
        <v>1676</v>
      </c>
      <c r="W268" s="54">
        <f>IF(OR(LEFT(I268)="7",LEFT(I268,1)="8"),VALUE(RIGHT(I268,3)),VALUE(RIGHT(I268,4)))</f>
        <v>336</v>
      </c>
    </row>
    <row r="269" spans="1:23" s="55" customFormat="1" ht="233.25" customHeight="1" x14ac:dyDescent="0.2">
      <c r="A269" s="45">
        <v>21</v>
      </c>
      <c r="B269" s="46" t="s">
        <v>552</v>
      </c>
      <c r="C269" s="46" t="s">
        <v>1308</v>
      </c>
      <c r="D269" s="46" t="s">
        <v>1311</v>
      </c>
      <c r="E269" s="47">
        <v>1</v>
      </c>
      <c r="F269" s="48" t="s">
        <v>553</v>
      </c>
      <c r="G269" s="49" t="s">
        <v>554</v>
      </c>
      <c r="H269" s="49" t="s">
        <v>660</v>
      </c>
      <c r="I269" s="50">
        <v>700021258044</v>
      </c>
      <c r="J269" s="51" t="s">
        <v>661</v>
      </c>
      <c r="K269" s="51" t="s">
        <v>182</v>
      </c>
      <c r="L269" s="51" t="s">
        <v>600</v>
      </c>
      <c r="M269" s="51" t="s">
        <v>691</v>
      </c>
      <c r="N269" s="51" t="s">
        <v>565</v>
      </c>
      <c r="O269" s="52">
        <v>0</v>
      </c>
      <c r="P269" s="52">
        <v>0</v>
      </c>
      <c r="Q269" s="52">
        <v>0</v>
      </c>
      <c r="R269" s="52">
        <v>0</v>
      </c>
      <c r="S269" s="53" t="s">
        <v>1677</v>
      </c>
      <c r="T269" s="52">
        <v>56260574.520000003</v>
      </c>
      <c r="U269" s="51" t="s">
        <v>578</v>
      </c>
      <c r="V269" s="49" t="s">
        <v>1131</v>
      </c>
      <c r="W269" s="54">
        <f>IF(OR(LEFT(I269)="7",LEFT(I269,1)="8"),VALUE(RIGHT(I269,3)),VALUE(RIGHT(I269,4)))</f>
        <v>44</v>
      </c>
    </row>
    <row r="270" spans="1:23" s="9" customFormat="1" ht="24" customHeight="1" outlineLevel="3" x14ac:dyDescent="0.2">
      <c r="A270" s="23"/>
      <c r="B270" s="56" t="s">
        <v>1324</v>
      </c>
      <c r="C270" s="57"/>
      <c r="D270" s="57"/>
      <c r="E270" s="24">
        <f>SUBTOTAL(9,E271:E275)</f>
        <v>1</v>
      </c>
      <c r="F270" s="44"/>
      <c r="G270" s="44"/>
      <c r="H270" s="44"/>
      <c r="I270" s="26"/>
      <c r="J270" s="44"/>
      <c r="K270" s="44"/>
      <c r="L270" s="44"/>
      <c r="M270" s="44"/>
      <c r="N270" s="44"/>
      <c r="O270" s="27"/>
      <c r="P270" s="28"/>
      <c r="Q270" s="28"/>
      <c r="R270" s="28"/>
      <c r="S270" s="44"/>
      <c r="T270" s="28"/>
      <c r="U270" s="44"/>
      <c r="V270" s="37"/>
      <c r="W270" s="42"/>
    </row>
    <row r="271" spans="1:23" s="35" customFormat="1" ht="12.75" outlineLevel="1" x14ac:dyDescent="0.2">
      <c r="A271" s="34"/>
      <c r="B271" s="58" t="s">
        <v>584</v>
      </c>
      <c r="C271" s="59" t="s">
        <v>582</v>
      </c>
      <c r="D271" s="59"/>
      <c r="E271" s="19">
        <f>SUBTOTAL(9,E272:E275)</f>
        <v>1</v>
      </c>
      <c r="F271" s="20"/>
      <c r="G271" s="20"/>
      <c r="H271" s="20"/>
      <c r="I271" s="21"/>
      <c r="J271" s="20"/>
      <c r="K271" s="20"/>
      <c r="L271" s="20"/>
      <c r="M271" s="20"/>
      <c r="N271" s="20"/>
      <c r="O271" s="22"/>
      <c r="P271" s="22"/>
      <c r="Q271" s="22"/>
      <c r="R271" s="22"/>
      <c r="S271" s="20"/>
      <c r="T271" s="22"/>
      <c r="U271" s="20"/>
      <c r="V271" s="38"/>
      <c r="W271" s="43"/>
    </row>
    <row r="272" spans="1:23" s="35" customFormat="1" ht="12.75" outlineLevel="2" x14ac:dyDescent="0.2">
      <c r="A272" s="33"/>
      <c r="B272" s="60" t="s">
        <v>230</v>
      </c>
      <c r="C272" s="61"/>
      <c r="D272" s="61"/>
      <c r="E272" s="29">
        <f>SUBTOTAL(9,E273:E275)</f>
        <v>1</v>
      </c>
      <c r="F272" s="30"/>
      <c r="G272" s="30"/>
      <c r="H272" s="30"/>
      <c r="I272" s="31"/>
      <c r="J272" s="30"/>
      <c r="K272" s="30"/>
      <c r="L272" s="30"/>
      <c r="M272" s="30"/>
      <c r="N272" s="30"/>
      <c r="O272" s="32"/>
      <c r="P272" s="32"/>
      <c r="Q272" s="32"/>
      <c r="R272" s="32"/>
      <c r="S272" s="30"/>
      <c r="T272" s="32"/>
      <c r="U272" s="30"/>
      <c r="V272" s="39"/>
      <c r="W272" s="43"/>
    </row>
    <row r="273" spans="1:23" s="55" customFormat="1" ht="218.25" customHeight="1" x14ac:dyDescent="0.2">
      <c r="A273" s="45">
        <v>36</v>
      </c>
      <c r="B273" s="46" t="s">
        <v>1324</v>
      </c>
      <c r="C273" s="46" t="s">
        <v>1310</v>
      </c>
      <c r="D273" s="46" t="s">
        <v>1307</v>
      </c>
      <c r="E273" s="47">
        <v>1</v>
      </c>
      <c r="F273" s="48">
        <v>140</v>
      </c>
      <c r="G273" s="49" t="s">
        <v>1335</v>
      </c>
      <c r="H273" s="49" t="s">
        <v>1335</v>
      </c>
      <c r="I273" s="50">
        <v>20193614001615</v>
      </c>
      <c r="J273" s="51" t="s">
        <v>1336</v>
      </c>
      <c r="K273" s="51" t="s">
        <v>1337</v>
      </c>
      <c r="L273" s="51" t="s">
        <v>197</v>
      </c>
      <c r="M273" s="51" t="s">
        <v>577</v>
      </c>
      <c r="N273" s="51" t="s">
        <v>565</v>
      </c>
      <c r="O273" s="52">
        <v>0</v>
      </c>
      <c r="P273" s="52">
        <v>0</v>
      </c>
      <c r="Q273" s="52">
        <v>0</v>
      </c>
      <c r="R273" s="52">
        <v>0</v>
      </c>
      <c r="S273" s="53" t="s">
        <v>1678</v>
      </c>
      <c r="T273" s="52">
        <v>0</v>
      </c>
      <c r="U273" s="51" t="s">
        <v>578</v>
      </c>
      <c r="V273" s="49" t="s">
        <v>1338</v>
      </c>
      <c r="W273" s="54">
        <f>IF(OR(LEFT(I273)="7",LEFT(I273,1)="8"),VALUE(RIGHT(I273,3)),VALUE(RIGHT(I273,4)))</f>
        <v>1615</v>
      </c>
    </row>
    <row r="274" spans="1:23" s="9" customFormat="1" ht="36" customHeight="1" outlineLevel="3" x14ac:dyDescent="0.2">
      <c r="A274" s="23"/>
      <c r="B274" s="56" t="s">
        <v>50</v>
      </c>
      <c r="C274" s="57"/>
      <c r="D274" s="57"/>
      <c r="E274" s="24">
        <f>SUBTOTAL(9,E277:F374)</f>
        <v>97</v>
      </c>
      <c r="F274" s="25"/>
      <c r="G274" s="25"/>
      <c r="H274" s="25"/>
      <c r="I274" s="26"/>
      <c r="J274" s="25"/>
      <c r="K274" s="25"/>
      <c r="L274" s="25"/>
      <c r="M274" s="25"/>
      <c r="N274" s="25"/>
      <c r="O274" s="27"/>
      <c r="P274" s="28"/>
      <c r="Q274" s="28"/>
      <c r="R274" s="28"/>
      <c r="S274" s="25"/>
      <c r="T274" s="28"/>
      <c r="U274" s="25"/>
      <c r="V274" s="37"/>
      <c r="W274" s="42"/>
    </row>
    <row r="275" spans="1:23" s="35" customFormat="1" ht="12.75" outlineLevel="1" x14ac:dyDescent="0.2">
      <c r="A275" s="34"/>
      <c r="B275" s="58" t="s">
        <v>584</v>
      </c>
      <c r="C275" s="59" t="s">
        <v>582</v>
      </c>
      <c r="D275" s="59"/>
      <c r="E275" s="19">
        <f>SUBTOTAL(9,E277:E374)</f>
        <v>97</v>
      </c>
      <c r="F275" s="20"/>
      <c r="G275" s="20"/>
      <c r="H275" s="20"/>
      <c r="I275" s="21"/>
      <c r="J275" s="20"/>
      <c r="K275" s="20"/>
      <c r="L275" s="20"/>
      <c r="M275" s="20"/>
      <c r="N275" s="20"/>
      <c r="O275" s="22"/>
      <c r="P275" s="22"/>
      <c r="Q275" s="22"/>
      <c r="R275" s="22"/>
      <c r="S275" s="20"/>
      <c r="T275" s="22"/>
      <c r="U275" s="20"/>
      <c r="V275" s="38"/>
      <c r="W275" s="43"/>
    </row>
    <row r="276" spans="1:23" s="35" customFormat="1" ht="12.75" outlineLevel="2" x14ac:dyDescent="0.2">
      <c r="A276" s="33"/>
      <c r="B276" s="60" t="s">
        <v>230</v>
      </c>
      <c r="C276" s="61"/>
      <c r="D276" s="61"/>
      <c r="E276" s="29">
        <f>SUBTOTAL(9,E277:E337)</f>
        <v>61</v>
      </c>
      <c r="F276" s="30"/>
      <c r="G276" s="30"/>
      <c r="H276" s="30"/>
      <c r="I276" s="31"/>
      <c r="J276" s="30"/>
      <c r="K276" s="30"/>
      <c r="L276" s="30"/>
      <c r="M276" s="30"/>
      <c r="N276" s="30"/>
      <c r="O276" s="32"/>
      <c r="P276" s="32"/>
      <c r="Q276" s="32"/>
      <c r="R276" s="32"/>
      <c r="S276" s="30"/>
      <c r="T276" s="32"/>
      <c r="U276" s="30"/>
      <c r="V276" s="39"/>
      <c r="W276" s="43"/>
    </row>
    <row r="277" spans="1:23" s="55" customFormat="1" ht="365.25" customHeight="1" x14ac:dyDescent="0.2">
      <c r="A277" s="45">
        <v>38</v>
      </c>
      <c r="B277" s="46" t="s">
        <v>50</v>
      </c>
      <c r="C277" s="46" t="s">
        <v>1308</v>
      </c>
      <c r="D277" s="46" t="s">
        <v>1307</v>
      </c>
      <c r="E277" s="47">
        <v>1</v>
      </c>
      <c r="F277" s="48" t="s">
        <v>860</v>
      </c>
      <c r="G277" s="49" t="s">
        <v>861</v>
      </c>
      <c r="H277" s="49" t="s">
        <v>861</v>
      </c>
      <c r="I277" s="50" t="s">
        <v>862</v>
      </c>
      <c r="J277" s="51" t="s">
        <v>863</v>
      </c>
      <c r="K277" s="51" t="s">
        <v>864</v>
      </c>
      <c r="L277" s="51" t="s">
        <v>450</v>
      </c>
      <c r="M277" s="51" t="s">
        <v>865</v>
      </c>
      <c r="N277" s="51" t="s">
        <v>570</v>
      </c>
      <c r="O277" s="52">
        <v>21106</v>
      </c>
      <c r="P277" s="52">
        <v>0</v>
      </c>
      <c r="Q277" s="52">
        <v>119</v>
      </c>
      <c r="R277" s="52">
        <v>12623</v>
      </c>
      <c r="S277" s="53" t="s">
        <v>1211</v>
      </c>
      <c r="T277" s="52">
        <v>8602</v>
      </c>
      <c r="U277" s="51" t="s">
        <v>578</v>
      </c>
      <c r="V277" s="49" t="s">
        <v>1285</v>
      </c>
      <c r="W277" s="54">
        <f>IF(OR(LEFT(I277)="7",LEFT(I277,1)="8"),VALUE(RIGHT(I277,3)),VALUE(RIGHT(I277,4)))</f>
        <v>1547</v>
      </c>
    </row>
    <row r="278" spans="1:23" s="55" customFormat="1" ht="150.75" customHeight="1" x14ac:dyDescent="0.2">
      <c r="A278" s="45">
        <v>38</v>
      </c>
      <c r="B278" s="46" t="s">
        <v>50</v>
      </c>
      <c r="C278" s="46" t="s">
        <v>1308</v>
      </c>
      <c r="D278" s="46" t="s">
        <v>1307</v>
      </c>
      <c r="E278" s="47">
        <v>1</v>
      </c>
      <c r="F278" s="48" t="s">
        <v>374</v>
      </c>
      <c r="G278" s="49" t="s">
        <v>375</v>
      </c>
      <c r="H278" s="49" t="s">
        <v>375</v>
      </c>
      <c r="I278" s="50" t="s">
        <v>376</v>
      </c>
      <c r="J278" s="51" t="s">
        <v>377</v>
      </c>
      <c r="K278" s="51" t="s">
        <v>65</v>
      </c>
      <c r="L278" s="51" t="s">
        <v>600</v>
      </c>
      <c r="M278" s="51" t="s">
        <v>335</v>
      </c>
      <c r="N278" s="51" t="s">
        <v>570</v>
      </c>
      <c r="O278" s="52">
        <v>5599876.5700000003</v>
      </c>
      <c r="P278" s="52">
        <v>0</v>
      </c>
      <c r="Q278" s="52">
        <v>28272.85</v>
      </c>
      <c r="R278" s="52">
        <v>6475.37</v>
      </c>
      <c r="S278" s="53" t="s">
        <v>1679</v>
      </c>
      <c r="T278" s="52">
        <v>5621674.0499999998</v>
      </c>
      <c r="U278" s="51" t="s">
        <v>200</v>
      </c>
      <c r="V278" s="49" t="s">
        <v>1132</v>
      </c>
      <c r="W278" s="54">
        <f>IF(OR(LEFT(I278)="7",LEFT(I278,1)="8"),VALUE(RIGHT(I278,3)),VALUE(RIGHT(I278,4)))</f>
        <v>1103</v>
      </c>
    </row>
    <row r="279" spans="1:23" s="55" customFormat="1" ht="150.75" customHeight="1" x14ac:dyDescent="0.2">
      <c r="A279" s="45">
        <v>38</v>
      </c>
      <c r="B279" s="46" t="s">
        <v>50</v>
      </c>
      <c r="C279" s="46" t="s">
        <v>1308</v>
      </c>
      <c r="D279" s="46" t="s">
        <v>1307</v>
      </c>
      <c r="E279" s="47">
        <v>1</v>
      </c>
      <c r="F279" s="48" t="s">
        <v>374</v>
      </c>
      <c r="G279" s="49" t="s">
        <v>375</v>
      </c>
      <c r="H279" s="49" t="s">
        <v>375</v>
      </c>
      <c r="I279" s="50" t="s">
        <v>517</v>
      </c>
      <c r="J279" s="51" t="s">
        <v>518</v>
      </c>
      <c r="K279" s="51" t="s">
        <v>774</v>
      </c>
      <c r="L279" s="51" t="s">
        <v>600</v>
      </c>
      <c r="M279" s="51" t="s">
        <v>519</v>
      </c>
      <c r="N279" s="51" t="s">
        <v>681</v>
      </c>
      <c r="O279" s="52">
        <v>957758.81</v>
      </c>
      <c r="P279" s="52">
        <v>0</v>
      </c>
      <c r="Q279" s="52">
        <v>6142.23</v>
      </c>
      <c r="R279" s="52">
        <v>5800</v>
      </c>
      <c r="S279" s="53" t="s">
        <v>1680</v>
      </c>
      <c r="T279" s="52">
        <v>958101.04</v>
      </c>
      <c r="U279" s="51" t="s">
        <v>200</v>
      </c>
      <c r="V279" s="49" t="s">
        <v>1681</v>
      </c>
      <c r="W279" s="54">
        <f>IF(OR(LEFT(I279)="7",LEFT(I279,1)="8"),VALUE(RIGHT(I279,3)),VALUE(RIGHT(I279,4)))</f>
        <v>1491</v>
      </c>
    </row>
    <row r="280" spans="1:23" s="55" customFormat="1" ht="150.75" customHeight="1" x14ac:dyDescent="0.2">
      <c r="A280" s="45">
        <v>38</v>
      </c>
      <c r="B280" s="46" t="s">
        <v>50</v>
      </c>
      <c r="C280" s="46" t="s">
        <v>1308</v>
      </c>
      <c r="D280" s="46" t="s">
        <v>1307</v>
      </c>
      <c r="E280" s="47">
        <v>1</v>
      </c>
      <c r="F280" s="48" t="s">
        <v>1682</v>
      </c>
      <c r="G280" s="49" t="s">
        <v>1683</v>
      </c>
      <c r="H280" s="49" t="s">
        <v>1683</v>
      </c>
      <c r="I280" s="50" t="s">
        <v>1684</v>
      </c>
      <c r="J280" s="51" t="s">
        <v>1685</v>
      </c>
      <c r="K280" s="51" t="s">
        <v>1686</v>
      </c>
      <c r="L280" s="51" t="s">
        <v>600</v>
      </c>
      <c r="M280" s="51" t="s">
        <v>335</v>
      </c>
      <c r="N280" s="51" t="s">
        <v>199</v>
      </c>
      <c r="O280" s="52">
        <v>22875022</v>
      </c>
      <c r="P280" s="52">
        <v>0</v>
      </c>
      <c r="Q280" s="52">
        <v>142897</v>
      </c>
      <c r="R280" s="52">
        <v>6767543</v>
      </c>
      <c r="S280" s="53" t="s">
        <v>1687</v>
      </c>
      <c r="T280" s="52">
        <v>16250376</v>
      </c>
      <c r="U280" s="51" t="s">
        <v>200</v>
      </c>
      <c r="V280" s="49" t="s">
        <v>1688</v>
      </c>
      <c r="W280" s="54">
        <f>IF(OR(LEFT(I280)="7",LEFT(I280,1)="8"),VALUE(RIGHT(I280,3)),VALUE(RIGHT(I280,4)))</f>
        <v>1116</v>
      </c>
    </row>
    <row r="281" spans="1:23" s="55" customFormat="1" ht="207" customHeight="1" x14ac:dyDescent="0.2">
      <c r="A281" s="45">
        <v>38</v>
      </c>
      <c r="B281" s="46" t="s">
        <v>50</v>
      </c>
      <c r="C281" s="46" t="s">
        <v>1308</v>
      </c>
      <c r="D281" s="46" t="s">
        <v>1307</v>
      </c>
      <c r="E281" s="47">
        <v>1</v>
      </c>
      <c r="F281" s="48" t="s">
        <v>605</v>
      </c>
      <c r="G281" s="49" t="s">
        <v>822</v>
      </c>
      <c r="H281" s="49" t="s">
        <v>822</v>
      </c>
      <c r="I281" s="50" t="s">
        <v>607</v>
      </c>
      <c r="J281" s="51" t="s">
        <v>608</v>
      </c>
      <c r="K281" s="51" t="s">
        <v>823</v>
      </c>
      <c r="L281" s="51" t="s">
        <v>600</v>
      </c>
      <c r="M281" s="51" t="s">
        <v>335</v>
      </c>
      <c r="N281" s="51" t="s">
        <v>565</v>
      </c>
      <c r="O281" s="52">
        <v>69000714.659999996</v>
      </c>
      <c r="P281" s="52">
        <v>0</v>
      </c>
      <c r="Q281" s="52">
        <v>420482.44</v>
      </c>
      <c r="R281" s="52">
        <v>7901999.8200000003</v>
      </c>
      <c r="S281" s="53" t="s">
        <v>1432</v>
      </c>
      <c r="T281" s="52">
        <v>61519197.280000001</v>
      </c>
      <c r="U281" s="51" t="s">
        <v>578</v>
      </c>
      <c r="V281" s="49" t="s">
        <v>1083</v>
      </c>
      <c r="W281" s="54">
        <f>IF(OR(LEFT(I281)="7",LEFT(I281,1)="8"),VALUE(RIGHT(I281,3)),VALUE(RIGHT(I281,4)))</f>
        <v>1111</v>
      </c>
    </row>
    <row r="282" spans="1:23" s="55" customFormat="1" ht="239.25" customHeight="1" x14ac:dyDescent="0.2">
      <c r="A282" s="45">
        <v>38</v>
      </c>
      <c r="B282" s="46" t="s">
        <v>50</v>
      </c>
      <c r="C282" s="46" t="s">
        <v>1308</v>
      </c>
      <c r="D282" s="46" t="s">
        <v>1307</v>
      </c>
      <c r="E282" s="47">
        <v>1</v>
      </c>
      <c r="F282" s="48" t="s">
        <v>605</v>
      </c>
      <c r="G282" s="49" t="s">
        <v>606</v>
      </c>
      <c r="H282" s="49" t="s">
        <v>606</v>
      </c>
      <c r="I282" s="50" t="s">
        <v>609</v>
      </c>
      <c r="J282" s="51" t="s">
        <v>610</v>
      </c>
      <c r="K282" s="51" t="s">
        <v>611</v>
      </c>
      <c r="L282" s="51" t="s">
        <v>600</v>
      </c>
      <c r="M282" s="51" t="s">
        <v>732</v>
      </c>
      <c r="N282" s="51" t="s">
        <v>290</v>
      </c>
      <c r="O282" s="52">
        <v>5597254.29</v>
      </c>
      <c r="P282" s="52">
        <v>0</v>
      </c>
      <c r="Q282" s="52">
        <v>45108.87</v>
      </c>
      <c r="R282" s="52">
        <v>30166.1</v>
      </c>
      <c r="S282" s="53" t="s">
        <v>1689</v>
      </c>
      <c r="T282" s="52">
        <v>5612197.0599999996</v>
      </c>
      <c r="U282" s="51" t="s">
        <v>578</v>
      </c>
      <c r="V282" s="49" t="s">
        <v>1084</v>
      </c>
      <c r="W282" s="54">
        <f>IF(OR(LEFT(I282)="7",LEFT(I282,1)="8"),VALUE(RIGHT(I282,3)),VALUE(RIGHT(I282,4)))</f>
        <v>1371</v>
      </c>
    </row>
    <row r="283" spans="1:23" s="55" customFormat="1" ht="201.75" customHeight="1" x14ac:dyDescent="0.2">
      <c r="A283" s="45">
        <v>38</v>
      </c>
      <c r="B283" s="46" t="s">
        <v>50</v>
      </c>
      <c r="C283" s="46" t="s">
        <v>1308</v>
      </c>
      <c r="D283" s="46" t="s">
        <v>1307</v>
      </c>
      <c r="E283" s="47">
        <v>1</v>
      </c>
      <c r="F283" s="48" t="s">
        <v>612</v>
      </c>
      <c r="G283" s="49" t="s">
        <v>613</v>
      </c>
      <c r="H283" s="49" t="s">
        <v>613</v>
      </c>
      <c r="I283" s="50" t="s">
        <v>614</v>
      </c>
      <c r="J283" s="51" t="s">
        <v>615</v>
      </c>
      <c r="K283" s="51" t="s">
        <v>61</v>
      </c>
      <c r="L283" s="51" t="s">
        <v>600</v>
      </c>
      <c r="M283" s="51" t="s">
        <v>335</v>
      </c>
      <c r="N283" s="51" t="s">
        <v>199</v>
      </c>
      <c r="O283" s="52">
        <v>2591730.73</v>
      </c>
      <c r="P283" s="52">
        <v>0</v>
      </c>
      <c r="Q283" s="52">
        <v>1821.07</v>
      </c>
      <c r="R283" s="52">
        <v>10.98</v>
      </c>
      <c r="S283" s="53" t="s">
        <v>1690</v>
      </c>
      <c r="T283" s="52">
        <v>2593540.8199999998</v>
      </c>
      <c r="U283" s="51" t="s">
        <v>578</v>
      </c>
      <c r="V283" s="49" t="s">
        <v>1691</v>
      </c>
      <c r="W283" s="54">
        <f>IF(OR(LEFT(I283)="7",LEFT(I283,1)="8"),VALUE(RIGHT(I283,3)),VALUE(RIGHT(I283,4)))</f>
        <v>1125</v>
      </c>
    </row>
    <row r="284" spans="1:23" s="55" customFormat="1" ht="267.75" customHeight="1" x14ac:dyDescent="0.2">
      <c r="A284" s="45">
        <v>38</v>
      </c>
      <c r="B284" s="46" t="s">
        <v>50</v>
      </c>
      <c r="C284" s="46" t="s">
        <v>1308</v>
      </c>
      <c r="D284" s="46" t="s">
        <v>1307</v>
      </c>
      <c r="E284" s="47">
        <v>1</v>
      </c>
      <c r="F284" s="48" t="s">
        <v>62</v>
      </c>
      <c r="G284" s="49" t="s">
        <v>440</v>
      </c>
      <c r="H284" s="49" t="s">
        <v>440</v>
      </c>
      <c r="I284" s="50" t="s">
        <v>441</v>
      </c>
      <c r="J284" s="51" t="s">
        <v>462</v>
      </c>
      <c r="K284" s="51" t="s">
        <v>340</v>
      </c>
      <c r="L284" s="51" t="s">
        <v>600</v>
      </c>
      <c r="M284" s="51" t="s">
        <v>335</v>
      </c>
      <c r="N284" s="51" t="s">
        <v>199</v>
      </c>
      <c r="O284" s="52">
        <v>1807956.19</v>
      </c>
      <c r="P284" s="52">
        <v>0</v>
      </c>
      <c r="Q284" s="52">
        <v>12134.22</v>
      </c>
      <c r="R284" s="52">
        <v>1820090.41</v>
      </c>
      <c r="S284" s="53" t="s">
        <v>1692</v>
      </c>
      <c r="T284" s="52">
        <v>0</v>
      </c>
      <c r="U284" s="51" t="s">
        <v>578</v>
      </c>
      <c r="V284" s="49" t="s">
        <v>1693</v>
      </c>
      <c r="W284" s="54">
        <f>IF(OR(LEFT(I284)="7",LEFT(I284,1)="8"),VALUE(RIGHT(I284,3)),VALUE(RIGHT(I284,4)))</f>
        <v>1112</v>
      </c>
    </row>
    <row r="285" spans="1:23" s="55" customFormat="1" ht="229.5" customHeight="1" x14ac:dyDescent="0.2">
      <c r="A285" s="45">
        <v>38</v>
      </c>
      <c r="B285" s="46" t="s">
        <v>50</v>
      </c>
      <c r="C285" s="46" t="s">
        <v>1308</v>
      </c>
      <c r="D285" s="46" t="s">
        <v>1307</v>
      </c>
      <c r="E285" s="47">
        <v>1</v>
      </c>
      <c r="F285" s="48" t="s">
        <v>99</v>
      </c>
      <c r="G285" s="49" t="s">
        <v>100</v>
      </c>
      <c r="H285" s="49" t="s">
        <v>100</v>
      </c>
      <c r="I285" s="50" t="s">
        <v>101</v>
      </c>
      <c r="J285" s="51" t="s">
        <v>102</v>
      </c>
      <c r="K285" s="51" t="s">
        <v>341</v>
      </c>
      <c r="L285" s="51" t="s">
        <v>600</v>
      </c>
      <c r="M285" s="51" t="s">
        <v>335</v>
      </c>
      <c r="N285" s="51" t="s">
        <v>199</v>
      </c>
      <c r="O285" s="52">
        <v>52322280.479999997</v>
      </c>
      <c r="P285" s="52">
        <v>-392208.46</v>
      </c>
      <c r="Q285" s="52">
        <v>96016.86</v>
      </c>
      <c r="R285" s="52">
        <v>-360068.1</v>
      </c>
      <c r="S285" s="53" t="s">
        <v>1212</v>
      </c>
      <c r="T285" s="52">
        <v>52386156.979999997</v>
      </c>
      <c r="U285" s="51" t="s">
        <v>578</v>
      </c>
      <c r="V285" s="49" t="s">
        <v>1694</v>
      </c>
      <c r="W285" s="54">
        <f>IF(OR(LEFT(I285)="7",LEFT(I285,1)="8"),VALUE(RIGHT(I285,3)),VALUE(RIGHT(I285,4)))</f>
        <v>1044</v>
      </c>
    </row>
    <row r="286" spans="1:23" s="55" customFormat="1" ht="278.25" customHeight="1" x14ac:dyDescent="0.2">
      <c r="A286" s="45">
        <v>38</v>
      </c>
      <c r="B286" s="46" t="s">
        <v>50</v>
      </c>
      <c r="C286" s="46" t="s">
        <v>1308</v>
      </c>
      <c r="D286" s="46" t="s">
        <v>1307</v>
      </c>
      <c r="E286" s="47">
        <v>1</v>
      </c>
      <c r="F286" s="48" t="s">
        <v>99</v>
      </c>
      <c r="G286" s="49" t="s">
        <v>100</v>
      </c>
      <c r="H286" s="49" t="s">
        <v>100</v>
      </c>
      <c r="I286" s="50" t="s">
        <v>442</v>
      </c>
      <c r="J286" s="51" t="s">
        <v>443</v>
      </c>
      <c r="K286" s="51" t="s">
        <v>342</v>
      </c>
      <c r="L286" s="51" t="s">
        <v>600</v>
      </c>
      <c r="M286" s="51" t="s">
        <v>335</v>
      </c>
      <c r="N286" s="51" t="s">
        <v>199</v>
      </c>
      <c r="O286" s="52">
        <v>300094110.14999998</v>
      </c>
      <c r="P286" s="52">
        <v>18091354.68</v>
      </c>
      <c r="Q286" s="52">
        <v>2341798.7999999998</v>
      </c>
      <c r="R286" s="52">
        <v>27034793.460000001</v>
      </c>
      <c r="S286" s="53" t="s">
        <v>1213</v>
      </c>
      <c r="T286" s="52">
        <v>293492470.17000002</v>
      </c>
      <c r="U286" s="51" t="s">
        <v>578</v>
      </c>
      <c r="V286" s="49" t="s">
        <v>1695</v>
      </c>
      <c r="W286" s="54">
        <f>IF(OR(LEFT(I286)="7",LEFT(I286,1)="8"),VALUE(RIGHT(I286,3)),VALUE(RIGHT(I286,4)))</f>
        <v>1114</v>
      </c>
    </row>
    <row r="287" spans="1:23" s="55" customFormat="1" ht="213" customHeight="1" x14ac:dyDescent="0.2">
      <c r="A287" s="45">
        <v>38</v>
      </c>
      <c r="B287" s="46" t="s">
        <v>50</v>
      </c>
      <c r="C287" s="46" t="s">
        <v>1308</v>
      </c>
      <c r="D287" s="46" t="s">
        <v>1307</v>
      </c>
      <c r="E287" s="47">
        <v>1</v>
      </c>
      <c r="F287" s="48" t="s">
        <v>631</v>
      </c>
      <c r="G287" s="49" t="s">
        <v>632</v>
      </c>
      <c r="H287" s="49" t="s">
        <v>632</v>
      </c>
      <c r="I287" s="50" t="s">
        <v>633</v>
      </c>
      <c r="J287" s="51" t="s">
        <v>634</v>
      </c>
      <c r="K287" s="51" t="s">
        <v>635</v>
      </c>
      <c r="L287" s="51" t="s">
        <v>600</v>
      </c>
      <c r="M287" s="51" t="s">
        <v>691</v>
      </c>
      <c r="N287" s="51" t="s">
        <v>199</v>
      </c>
      <c r="O287" s="52">
        <v>909994.03</v>
      </c>
      <c r="P287" s="52">
        <v>0</v>
      </c>
      <c r="Q287" s="52">
        <v>8293.34</v>
      </c>
      <c r="R287" s="52">
        <v>13920</v>
      </c>
      <c r="S287" s="53" t="s">
        <v>1299</v>
      </c>
      <c r="T287" s="52">
        <v>904367.37</v>
      </c>
      <c r="U287" s="51" t="s">
        <v>200</v>
      </c>
      <c r="V287" s="49" t="s">
        <v>1370</v>
      </c>
      <c r="W287" s="54">
        <f>IF(OR(LEFT(I287)="7",LEFT(I287,1)="8"),VALUE(RIGHT(I287,3)),VALUE(RIGHT(I287,4)))</f>
        <v>1119</v>
      </c>
    </row>
    <row r="288" spans="1:23" s="55" customFormat="1" ht="228" customHeight="1" x14ac:dyDescent="0.2">
      <c r="A288" s="45">
        <v>38</v>
      </c>
      <c r="B288" s="46" t="s">
        <v>50</v>
      </c>
      <c r="C288" s="46" t="s">
        <v>1308</v>
      </c>
      <c r="D288" s="46" t="s">
        <v>1307</v>
      </c>
      <c r="E288" s="47">
        <v>1</v>
      </c>
      <c r="F288" s="48" t="s">
        <v>866</v>
      </c>
      <c r="G288" s="49" t="s">
        <v>867</v>
      </c>
      <c r="H288" s="49" t="s">
        <v>867</v>
      </c>
      <c r="I288" s="50" t="s">
        <v>868</v>
      </c>
      <c r="J288" s="51" t="s">
        <v>869</v>
      </c>
      <c r="K288" s="51" t="s">
        <v>870</v>
      </c>
      <c r="L288" s="51" t="s">
        <v>450</v>
      </c>
      <c r="M288" s="51" t="s">
        <v>871</v>
      </c>
      <c r="N288" s="51" t="s">
        <v>199</v>
      </c>
      <c r="O288" s="52">
        <v>1713257.56</v>
      </c>
      <c r="P288" s="52">
        <v>5895.7</v>
      </c>
      <c r="Q288" s="52">
        <v>339.72</v>
      </c>
      <c r="R288" s="52">
        <v>312838.21000000002</v>
      </c>
      <c r="S288" s="53" t="s">
        <v>1696</v>
      </c>
      <c r="T288" s="52">
        <v>1406654.77</v>
      </c>
      <c r="U288" s="51" t="s">
        <v>200</v>
      </c>
      <c r="V288" s="49" t="s">
        <v>1094</v>
      </c>
      <c r="W288" s="54">
        <f>IF(OR(LEFT(I288)="7",LEFT(I288,1)="8"),VALUE(RIGHT(I288,3)),VALUE(RIGHT(I288,4)))</f>
        <v>1548</v>
      </c>
    </row>
    <row r="289" spans="1:23" s="55" customFormat="1" ht="150.75" customHeight="1" x14ac:dyDescent="0.2">
      <c r="A289" s="45">
        <v>38</v>
      </c>
      <c r="B289" s="46" t="s">
        <v>50</v>
      </c>
      <c r="C289" s="46" t="s">
        <v>1308</v>
      </c>
      <c r="D289" s="46" t="s">
        <v>1307</v>
      </c>
      <c r="E289" s="47">
        <v>1</v>
      </c>
      <c r="F289" s="48" t="s">
        <v>636</v>
      </c>
      <c r="G289" s="49" t="s">
        <v>637</v>
      </c>
      <c r="H289" s="49" t="s">
        <v>637</v>
      </c>
      <c r="I289" s="50" t="s">
        <v>638</v>
      </c>
      <c r="J289" s="51" t="s">
        <v>639</v>
      </c>
      <c r="K289" s="51" t="s">
        <v>640</v>
      </c>
      <c r="L289" s="51" t="s">
        <v>600</v>
      </c>
      <c r="M289" s="51" t="s">
        <v>815</v>
      </c>
      <c r="N289" s="51" t="s">
        <v>570</v>
      </c>
      <c r="O289" s="52">
        <v>3008607.36</v>
      </c>
      <c r="P289" s="52">
        <v>0</v>
      </c>
      <c r="Q289" s="52">
        <v>19165.400000000001</v>
      </c>
      <c r="R289" s="52">
        <v>144272.39000000001</v>
      </c>
      <c r="S289" s="53" t="s">
        <v>1697</v>
      </c>
      <c r="T289" s="52">
        <v>2883500.37</v>
      </c>
      <c r="U289" s="51" t="s">
        <v>578</v>
      </c>
      <c r="V289" s="49" t="s">
        <v>1698</v>
      </c>
      <c r="W289" s="54">
        <f>IF(OR(LEFT(I289)="7",LEFT(I289,1)="8"),VALUE(RIGHT(I289,3)),VALUE(RIGHT(I289,4)))</f>
        <v>1104</v>
      </c>
    </row>
    <row r="290" spans="1:23" s="55" customFormat="1" ht="150.75" customHeight="1" x14ac:dyDescent="0.2">
      <c r="A290" s="45">
        <v>38</v>
      </c>
      <c r="B290" s="46" t="s">
        <v>50</v>
      </c>
      <c r="C290" s="46" t="s">
        <v>1308</v>
      </c>
      <c r="D290" s="46" t="s">
        <v>1307</v>
      </c>
      <c r="E290" s="47">
        <v>1</v>
      </c>
      <c r="F290" s="48" t="s">
        <v>636</v>
      </c>
      <c r="G290" s="49" t="s">
        <v>637</v>
      </c>
      <c r="H290" s="49" t="s">
        <v>637</v>
      </c>
      <c r="I290" s="50" t="s">
        <v>641</v>
      </c>
      <c r="J290" s="51" t="s">
        <v>463</v>
      </c>
      <c r="K290" s="51" t="s">
        <v>26</v>
      </c>
      <c r="L290" s="51" t="s">
        <v>600</v>
      </c>
      <c r="M290" s="51" t="s">
        <v>335</v>
      </c>
      <c r="N290" s="51" t="s">
        <v>681</v>
      </c>
      <c r="O290" s="52">
        <v>1716293.81</v>
      </c>
      <c r="P290" s="52">
        <v>0</v>
      </c>
      <c r="Q290" s="52">
        <v>16964.68</v>
      </c>
      <c r="R290" s="52">
        <v>83273.59</v>
      </c>
      <c r="S290" s="53" t="s">
        <v>1699</v>
      </c>
      <c r="T290" s="52">
        <v>1649984.9</v>
      </c>
      <c r="U290" s="51" t="s">
        <v>578</v>
      </c>
      <c r="V290" s="49" t="s">
        <v>1237</v>
      </c>
      <c r="W290" s="54">
        <f>IF(OR(LEFT(I290)="7",LEFT(I290,1)="8"),VALUE(RIGHT(I290,3)),VALUE(RIGHT(I290,4)))</f>
        <v>1388</v>
      </c>
    </row>
    <row r="291" spans="1:23" s="55" customFormat="1" ht="150.75" customHeight="1" x14ac:dyDescent="0.2">
      <c r="A291" s="45">
        <v>38</v>
      </c>
      <c r="B291" s="46" t="s">
        <v>50</v>
      </c>
      <c r="C291" s="46" t="s">
        <v>1308</v>
      </c>
      <c r="D291" s="46" t="s">
        <v>1307</v>
      </c>
      <c r="E291" s="47">
        <v>1</v>
      </c>
      <c r="F291" s="48" t="s">
        <v>27</v>
      </c>
      <c r="G291" s="49" t="s">
        <v>28</v>
      </c>
      <c r="H291" s="49" t="s">
        <v>28</v>
      </c>
      <c r="I291" s="50" t="s">
        <v>29</v>
      </c>
      <c r="J291" s="51" t="s">
        <v>30</v>
      </c>
      <c r="K291" s="51" t="s">
        <v>31</v>
      </c>
      <c r="L291" s="51" t="s">
        <v>600</v>
      </c>
      <c r="M291" s="51" t="s">
        <v>732</v>
      </c>
      <c r="N291" s="51" t="s">
        <v>681</v>
      </c>
      <c r="O291" s="52">
        <v>142027.21</v>
      </c>
      <c r="P291" s="52">
        <v>0</v>
      </c>
      <c r="Q291" s="52">
        <v>968.82</v>
      </c>
      <c r="R291" s="52">
        <v>0</v>
      </c>
      <c r="S291" s="53" t="s">
        <v>1433</v>
      </c>
      <c r="T291" s="52">
        <v>142996.03</v>
      </c>
      <c r="U291" s="51" t="s">
        <v>578</v>
      </c>
      <c r="V291" s="49" t="s">
        <v>856</v>
      </c>
      <c r="W291" s="54">
        <f>IF(OR(LEFT(I291)="7",LEFT(I291,1)="8"),VALUE(RIGHT(I291,3)),VALUE(RIGHT(I291,4)))</f>
        <v>176</v>
      </c>
    </row>
    <row r="292" spans="1:23" s="55" customFormat="1" ht="188.25" customHeight="1" x14ac:dyDescent="0.2">
      <c r="A292" s="45">
        <v>38</v>
      </c>
      <c r="B292" s="46" t="s">
        <v>50</v>
      </c>
      <c r="C292" s="46" t="s">
        <v>1308</v>
      </c>
      <c r="D292" s="46" t="s">
        <v>1307</v>
      </c>
      <c r="E292" s="47">
        <v>1</v>
      </c>
      <c r="F292" s="48" t="s">
        <v>27</v>
      </c>
      <c r="G292" s="49" t="s">
        <v>2</v>
      </c>
      <c r="H292" s="49" t="s">
        <v>2</v>
      </c>
      <c r="I292" s="50" t="s">
        <v>3</v>
      </c>
      <c r="J292" s="51" t="s">
        <v>4</v>
      </c>
      <c r="K292" s="51" t="s">
        <v>5</v>
      </c>
      <c r="L292" s="51" t="s">
        <v>600</v>
      </c>
      <c r="M292" s="51" t="s">
        <v>335</v>
      </c>
      <c r="N292" s="51" t="s">
        <v>199</v>
      </c>
      <c r="O292" s="52">
        <v>10276314.4</v>
      </c>
      <c r="P292" s="52">
        <v>0</v>
      </c>
      <c r="Q292" s="52">
        <v>81224.25</v>
      </c>
      <c r="R292" s="52">
        <v>7060517.6799999997</v>
      </c>
      <c r="S292" s="53" t="s">
        <v>1700</v>
      </c>
      <c r="T292" s="52">
        <v>3297020.97</v>
      </c>
      <c r="U292" s="51" t="s">
        <v>578</v>
      </c>
      <c r="V292" s="49" t="s">
        <v>855</v>
      </c>
      <c r="W292" s="54">
        <f>IF(OR(LEFT(I292)="7",LEFT(I292,1)="8"),VALUE(RIGHT(I292,3)),VALUE(RIGHT(I292,4)))</f>
        <v>1485</v>
      </c>
    </row>
    <row r="293" spans="1:23" s="55" customFormat="1" ht="195.75" customHeight="1" x14ac:dyDescent="0.2">
      <c r="A293" s="45">
        <v>38</v>
      </c>
      <c r="B293" s="46" t="s">
        <v>50</v>
      </c>
      <c r="C293" s="46" t="s">
        <v>1308</v>
      </c>
      <c r="D293" s="46" t="s">
        <v>1307</v>
      </c>
      <c r="E293" s="47">
        <v>1</v>
      </c>
      <c r="F293" s="48" t="s">
        <v>32</v>
      </c>
      <c r="G293" s="49" t="s">
        <v>33</v>
      </c>
      <c r="H293" s="49" t="s">
        <v>33</v>
      </c>
      <c r="I293" s="50" t="s">
        <v>34</v>
      </c>
      <c r="J293" s="51" t="s">
        <v>35</v>
      </c>
      <c r="K293" s="51" t="s">
        <v>429</v>
      </c>
      <c r="L293" s="51" t="s">
        <v>600</v>
      </c>
      <c r="M293" s="51" t="s">
        <v>335</v>
      </c>
      <c r="N293" s="51" t="s">
        <v>570</v>
      </c>
      <c r="O293" s="52">
        <v>8731486.2599999998</v>
      </c>
      <c r="P293" s="52">
        <v>0</v>
      </c>
      <c r="Q293" s="52">
        <v>81810.399999999994</v>
      </c>
      <c r="R293" s="52">
        <v>161403.32999999999</v>
      </c>
      <c r="S293" s="53" t="s">
        <v>1701</v>
      </c>
      <c r="T293" s="52">
        <v>8651893.5</v>
      </c>
      <c r="U293" s="51" t="s">
        <v>578</v>
      </c>
      <c r="V293" s="49" t="s">
        <v>1238</v>
      </c>
      <c r="W293" s="54">
        <f>IF(OR(LEFT(I293)="7",LEFT(I293,1)="8"),VALUE(RIGHT(I293,3)),VALUE(RIGHT(I293,4)))</f>
        <v>1126</v>
      </c>
    </row>
    <row r="294" spans="1:23" s="55" customFormat="1" ht="285.75" customHeight="1" x14ac:dyDescent="0.2">
      <c r="A294" s="45">
        <v>38</v>
      </c>
      <c r="B294" s="46" t="s">
        <v>50</v>
      </c>
      <c r="C294" s="46" t="s">
        <v>1308</v>
      </c>
      <c r="D294" s="46" t="s">
        <v>1307</v>
      </c>
      <c r="E294" s="47">
        <v>1</v>
      </c>
      <c r="F294" s="48" t="s">
        <v>430</v>
      </c>
      <c r="G294" s="49" t="s">
        <v>50</v>
      </c>
      <c r="H294" s="49" t="s">
        <v>50</v>
      </c>
      <c r="I294" s="50">
        <v>700038100146</v>
      </c>
      <c r="J294" s="51" t="s">
        <v>51</v>
      </c>
      <c r="K294" s="51" t="s">
        <v>521</v>
      </c>
      <c r="L294" s="51" t="s">
        <v>197</v>
      </c>
      <c r="M294" s="51" t="s">
        <v>198</v>
      </c>
      <c r="N294" s="51" t="s">
        <v>570</v>
      </c>
      <c r="O294" s="52">
        <v>4488074.0599999996</v>
      </c>
      <c r="P294" s="52">
        <v>0</v>
      </c>
      <c r="Q294" s="52">
        <v>45742.28</v>
      </c>
      <c r="R294" s="52">
        <v>1769.91</v>
      </c>
      <c r="S294" s="53" t="s">
        <v>1322</v>
      </c>
      <c r="T294" s="52">
        <v>4911066.9000000004</v>
      </c>
      <c r="U294" s="51" t="s">
        <v>578</v>
      </c>
      <c r="V294" s="49" t="s">
        <v>1702</v>
      </c>
      <c r="W294" s="54">
        <f>IF(OR(LEFT(I294)="7",LEFT(I294,1)="8"),VALUE(RIGHT(I294,3)),VALUE(RIGHT(I294,4)))</f>
        <v>146</v>
      </c>
    </row>
    <row r="295" spans="1:23" s="55" customFormat="1" ht="409.5" customHeight="1" x14ac:dyDescent="0.2">
      <c r="A295" s="45">
        <v>38</v>
      </c>
      <c r="B295" s="46" t="s">
        <v>50</v>
      </c>
      <c r="C295" s="46" t="s">
        <v>1308</v>
      </c>
      <c r="D295" s="46" t="s">
        <v>1307</v>
      </c>
      <c r="E295" s="47">
        <v>1</v>
      </c>
      <c r="F295" s="48" t="s">
        <v>430</v>
      </c>
      <c r="G295" s="49" t="s">
        <v>50</v>
      </c>
      <c r="H295" s="49" t="s">
        <v>50</v>
      </c>
      <c r="I295" s="50">
        <v>20013810001201</v>
      </c>
      <c r="J295" s="51" t="s">
        <v>765</v>
      </c>
      <c r="K295" s="51" t="s">
        <v>766</v>
      </c>
      <c r="L295" s="51" t="s">
        <v>600</v>
      </c>
      <c r="M295" s="51" t="s">
        <v>335</v>
      </c>
      <c r="N295" s="51" t="s">
        <v>570</v>
      </c>
      <c r="O295" s="52">
        <v>58625175.560000002</v>
      </c>
      <c r="P295" s="52">
        <v>0</v>
      </c>
      <c r="Q295" s="52">
        <v>554340.09</v>
      </c>
      <c r="R295" s="52">
        <v>87000</v>
      </c>
      <c r="S295" s="53" t="s">
        <v>1300</v>
      </c>
      <c r="T295" s="52">
        <v>50310284.649999999</v>
      </c>
      <c r="U295" s="51" t="s">
        <v>578</v>
      </c>
      <c r="V295" s="49" t="s">
        <v>1703</v>
      </c>
      <c r="W295" s="54">
        <f>IF(OR(LEFT(I295)="7",LEFT(I295,1)="8"),VALUE(RIGHT(I295,3)),VALUE(RIGHT(I295,4)))</f>
        <v>1201</v>
      </c>
    </row>
    <row r="296" spans="1:23" s="55" customFormat="1" ht="237" customHeight="1" x14ac:dyDescent="0.2">
      <c r="A296" s="45">
        <v>38</v>
      </c>
      <c r="B296" s="46" t="s">
        <v>50</v>
      </c>
      <c r="C296" s="46" t="s">
        <v>1308</v>
      </c>
      <c r="D296" s="46" t="s">
        <v>1307</v>
      </c>
      <c r="E296" s="47">
        <v>1</v>
      </c>
      <c r="F296" s="48" t="s">
        <v>430</v>
      </c>
      <c r="G296" s="49" t="s">
        <v>50</v>
      </c>
      <c r="H296" s="49" t="s">
        <v>50</v>
      </c>
      <c r="I296" s="50">
        <v>20023810001256</v>
      </c>
      <c r="J296" s="51" t="s">
        <v>183</v>
      </c>
      <c r="K296" s="51" t="s">
        <v>775</v>
      </c>
      <c r="L296" s="51" t="s">
        <v>197</v>
      </c>
      <c r="M296" s="51" t="s">
        <v>198</v>
      </c>
      <c r="N296" s="51" t="s">
        <v>570</v>
      </c>
      <c r="O296" s="52">
        <v>451990298.43000001</v>
      </c>
      <c r="P296" s="52">
        <v>0</v>
      </c>
      <c r="Q296" s="52">
        <v>4603455.6900000004</v>
      </c>
      <c r="R296" s="52">
        <v>2933860.64</v>
      </c>
      <c r="S296" s="53" t="s">
        <v>1410</v>
      </c>
      <c r="T296" s="52">
        <v>435108578.73000002</v>
      </c>
      <c r="U296" s="51" t="s">
        <v>578</v>
      </c>
      <c r="V296" s="49" t="s">
        <v>1704</v>
      </c>
      <c r="W296" s="54">
        <f>IF(OR(LEFT(I296)="7",LEFT(I296,1)="8"),VALUE(RIGHT(I296,3)),VALUE(RIGHT(I296,4)))</f>
        <v>1256</v>
      </c>
    </row>
    <row r="297" spans="1:23" s="55" customFormat="1" ht="237" customHeight="1" x14ac:dyDescent="0.2">
      <c r="A297" s="45">
        <v>38</v>
      </c>
      <c r="B297" s="46" t="s">
        <v>50</v>
      </c>
      <c r="C297" s="46" t="s">
        <v>1308</v>
      </c>
      <c r="D297" s="46" t="s">
        <v>1307</v>
      </c>
      <c r="E297" s="47">
        <v>1</v>
      </c>
      <c r="F297" s="48" t="s">
        <v>430</v>
      </c>
      <c r="G297" s="49" t="s">
        <v>50</v>
      </c>
      <c r="H297" s="49" t="s">
        <v>50</v>
      </c>
      <c r="I297" s="50">
        <v>20023810001257</v>
      </c>
      <c r="J297" s="51" t="s">
        <v>67</v>
      </c>
      <c r="K297" s="51" t="s">
        <v>68</v>
      </c>
      <c r="L297" s="51" t="s">
        <v>197</v>
      </c>
      <c r="M297" s="51" t="s">
        <v>198</v>
      </c>
      <c r="N297" s="51" t="s">
        <v>570</v>
      </c>
      <c r="O297" s="52">
        <v>38390024.259999998</v>
      </c>
      <c r="P297" s="52">
        <v>0</v>
      </c>
      <c r="Q297" s="52">
        <v>391367.99</v>
      </c>
      <c r="R297" s="52">
        <v>28049.22</v>
      </c>
      <c r="S297" s="53" t="s">
        <v>1411</v>
      </c>
      <c r="T297" s="52">
        <v>38753343.030000001</v>
      </c>
      <c r="U297" s="51" t="s">
        <v>578</v>
      </c>
      <c r="V297" s="49" t="s">
        <v>1705</v>
      </c>
      <c r="W297" s="54">
        <f>IF(OR(LEFT(I297)="7",LEFT(I297,1)="8"),VALUE(RIGHT(I297,3)),VALUE(RIGHT(I297,4)))</f>
        <v>1257</v>
      </c>
    </row>
    <row r="298" spans="1:23" s="55" customFormat="1" ht="237" customHeight="1" x14ac:dyDescent="0.2">
      <c r="A298" s="45">
        <v>38</v>
      </c>
      <c r="B298" s="46" t="s">
        <v>50</v>
      </c>
      <c r="C298" s="46" t="s">
        <v>1308</v>
      </c>
      <c r="D298" s="46" t="s">
        <v>1307</v>
      </c>
      <c r="E298" s="47">
        <v>1</v>
      </c>
      <c r="F298" s="48" t="s">
        <v>430</v>
      </c>
      <c r="G298" s="49" t="s">
        <v>50</v>
      </c>
      <c r="H298" s="49" t="s">
        <v>50</v>
      </c>
      <c r="I298" s="50">
        <v>20023810001258</v>
      </c>
      <c r="J298" s="51" t="s">
        <v>69</v>
      </c>
      <c r="K298" s="51" t="s">
        <v>70</v>
      </c>
      <c r="L298" s="51" t="s">
        <v>197</v>
      </c>
      <c r="M298" s="51" t="s">
        <v>198</v>
      </c>
      <c r="N298" s="51" t="s">
        <v>570</v>
      </c>
      <c r="O298" s="52">
        <v>36034414.880000003</v>
      </c>
      <c r="P298" s="52">
        <v>0</v>
      </c>
      <c r="Q298" s="52">
        <v>338108.27</v>
      </c>
      <c r="R298" s="52">
        <v>8599956.3399999999</v>
      </c>
      <c r="S298" s="53" t="s">
        <v>1371</v>
      </c>
      <c r="T298" s="52">
        <v>27772566.59</v>
      </c>
      <c r="U298" s="51" t="s">
        <v>578</v>
      </c>
      <c r="V298" s="49" t="s">
        <v>1706</v>
      </c>
      <c r="W298" s="54">
        <f>IF(OR(LEFT(I298)="7",LEFT(I298,1)="8"),VALUE(RIGHT(I298,3)),VALUE(RIGHT(I298,4)))</f>
        <v>1258</v>
      </c>
    </row>
    <row r="299" spans="1:23" s="55" customFormat="1" ht="237" customHeight="1" x14ac:dyDescent="0.2">
      <c r="A299" s="45">
        <v>38</v>
      </c>
      <c r="B299" s="46" t="s">
        <v>50</v>
      </c>
      <c r="C299" s="46" t="s">
        <v>1308</v>
      </c>
      <c r="D299" s="46" t="s">
        <v>1307</v>
      </c>
      <c r="E299" s="47">
        <v>1</v>
      </c>
      <c r="F299" s="48" t="s">
        <v>430</v>
      </c>
      <c r="G299" s="49" t="s">
        <v>50</v>
      </c>
      <c r="H299" s="49" t="s">
        <v>50</v>
      </c>
      <c r="I299" s="50">
        <v>20023810001259</v>
      </c>
      <c r="J299" s="51" t="s">
        <v>707</v>
      </c>
      <c r="K299" s="51" t="s">
        <v>71</v>
      </c>
      <c r="L299" s="51" t="s">
        <v>197</v>
      </c>
      <c r="M299" s="51" t="s">
        <v>198</v>
      </c>
      <c r="N299" s="51" t="s">
        <v>570</v>
      </c>
      <c r="O299" s="52">
        <v>96039771.689999998</v>
      </c>
      <c r="P299" s="52">
        <v>5017.6899999999996</v>
      </c>
      <c r="Q299" s="52">
        <v>962360.66</v>
      </c>
      <c r="R299" s="52">
        <v>72468.7</v>
      </c>
      <c r="S299" s="53" t="s">
        <v>1372</v>
      </c>
      <c r="T299" s="52">
        <v>93604620.799999997</v>
      </c>
      <c r="U299" s="51" t="s">
        <v>578</v>
      </c>
      <c r="V299" s="49" t="s">
        <v>1707</v>
      </c>
      <c r="W299" s="54">
        <f>IF(OR(LEFT(I299)="7",LEFT(I299,1)="8"),VALUE(RIGHT(I299,3)),VALUE(RIGHT(I299,4)))</f>
        <v>1259</v>
      </c>
    </row>
    <row r="300" spans="1:23" s="55" customFormat="1" ht="260.25" customHeight="1" x14ac:dyDescent="0.2">
      <c r="A300" s="45">
        <v>38</v>
      </c>
      <c r="B300" s="46" t="s">
        <v>50</v>
      </c>
      <c r="C300" s="46" t="s">
        <v>1308</v>
      </c>
      <c r="D300" s="46" t="s">
        <v>1307</v>
      </c>
      <c r="E300" s="47">
        <v>1</v>
      </c>
      <c r="F300" s="48" t="s">
        <v>430</v>
      </c>
      <c r="G300" s="49" t="s">
        <v>50</v>
      </c>
      <c r="H300" s="49" t="s">
        <v>50</v>
      </c>
      <c r="I300" s="50">
        <v>20023810001260</v>
      </c>
      <c r="J300" s="51" t="s">
        <v>72</v>
      </c>
      <c r="K300" s="51" t="s">
        <v>73</v>
      </c>
      <c r="L300" s="51" t="s">
        <v>197</v>
      </c>
      <c r="M300" s="51" t="s">
        <v>198</v>
      </c>
      <c r="N300" s="51" t="s">
        <v>570</v>
      </c>
      <c r="O300" s="52">
        <v>29572158.829999998</v>
      </c>
      <c r="P300" s="52">
        <v>0</v>
      </c>
      <c r="Q300" s="52">
        <v>301497.64</v>
      </c>
      <c r="R300" s="52">
        <v>21630.15</v>
      </c>
      <c r="S300" s="53" t="s">
        <v>1708</v>
      </c>
      <c r="T300" s="52">
        <v>29819708.73</v>
      </c>
      <c r="U300" s="51" t="s">
        <v>578</v>
      </c>
      <c r="V300" s="49" t="s">
        <v>1709</v>
      </c>
      <c r="W300" s="54">
        <f>IF(OR(LEFT(I300)="7",LEFT(I300,1)="8"),VALUE(RIGHT(I300,3)),VALUE(RIGHT(I300,4)))</f>
        <v>1260</v>
      </c>
    </row>
    <row r="301" spans="1:23" s="55" customFormat="1" ht="260.25" customHeight="1" x14ac:dyDescent="0.2">
      <c r="A301" s="45">
        <v>38</v>
      </c>
      <c r="B301" s="46" t="s">
        <v>50</v>
      </c>
      <c r="C301" s="46" t="s">
        <v>1308</v>
      </c>
      <c r="D301" s="46" t="s">
        <v>1307</v>
      </c>
      <c r="E301" s="47">
        <v>1</v>
      </c>
      <c r="F301" s="48" t="s">
        <v>430</v>
      </c>
      <c r="G301" s="49" t="s">
        <v>50</v>
      </c>
      <c r="H301" s="49" t="s">
        <v>50</v>
      </c>
      <c r="I301" s="50">
        <v>20023810001261</v>
      </c>
      <c r="J301" s="51" t="s">
        <v>384</v>
      </c>
      <c r="K301" s="51" t="s">
        <v>385</v>
      </c>
      <c r="L301" s="51" t="s">
        <v>197</v>
      </c>
      <c r="M301" s="51" t="s">
        <v>198</v>
      </c>
      <c r="N301" s="51" t="s">
        <v>570</v>
      </c>
      <c r="O301" s="52">
        <v>35000494.759999998</v>
      </c>
      <c r="P301" s="52">
        <v>0</v>
      </c>
      <c r="Q301" s="52">
        <v>356813.35</v>
      </c>
      <c r="R301" s="52">
        <v>25572.7</v>
      </c>
      <c r="S301" s="53" t="s">
        <v>1301</v>
      </c>
      <c r="T301" s="52">
        <v>25156288.449999999</v>
      </c>
      <c r="U301" s="51" t="s">
        <v>578</v>
      </c>
      <c r="V301" s="49" t="s">
        <v>1710</v>
      </c>
      <c r="W301" s="54">
        <f>IF(OR(LEFT(I301)="7",LEFT(I301,1)="8"),VALUE(RIGHT(I301,3)),VALUE(RIGHT(I301,4)))</f>
        <v>1261</v>
      </c>
    </row>
    <row r="302" spans="1:23" s="55" customFormat="1" ht="260.25" customHeight="1" x14ac:dyDescent="0.2">
      <c r="A302" s="45">
        <v>38</v>
      </c>
      <c r="B302" s="46" t="s">
        <v>50</v>
      </c>
      <c r="C302" s="46" t="s">
        <v>1308</v>
      </c>
      <c r="D302" s="46" t="s">
        <v>1307</v>
      </c>
      <c r="E302" s="47">
        <v>1</v>
      </c>
      <c r="F302" s="48" t="s">
        <v>430</v>
      </c>
      <c r="G302" s="49" t="s">
        <v>50</v>
      </c>
      <c r="H302" s="49" t="s">
        <v>50</v>
      </c>
      <c r="I302" s="50">
        <v>20023810001306</v>
      </c>
      <c r="J302" s="51" t="s">
        <v>386</v>
      </c>
      <c r="K302" s="51" t="s">
        <v>387</v>
      </c>
      <c r="L302" s="51" t="s">
        <v>197</v>
      </c>
      <c r="M302" s="51" t="s">
        <v>198</v>
      </c>
      <c r="N302" s="51" t="s">
        <v>570</v>
      </c>
      <c r="O302" s="52">
        <v>161446516.44</v>
      </c>
      <c r="P302" s="52">
        <v>270855.26</v>
      </c>
      <c r="Q302" s="52">
        <v>1646378.46</v>
      </c>
      <c r="R302" s="52">
        <v>71063.240000000005</v>
      </c>
      <c r="S302" s="53" t="s">
        <v>1214</v>
      </c>
      <c r="T302" s="52">
        <v>27253423.780000001</v>
      </c>
      <c r="U302" s="51" t="s">
        <v>578</v>
      </c>
      <c r="V302" s="49" t="s">
        <v>1711</v>
      </c>
      <c r="W302" s="54">
        <f>IF(OR(LEFT(I302)="7",LEFT(I302,1)="8"),VALUE(RIGHT(I302,3)),VALUE(RIGHT(I302,4)))</f>
        <v>1306</v>
      </c>
    </row>
    <row r="303" spans="1:23" s="55" customFormat="1" ht="213" customHeight="1" x14ac:dyDescent="0.2">
      <c r="A303" s="45">
        <v>38</v>
      </c>
      <c r="B303" s="46" t="s">
        <v>50</v>
      </c>
      <c r="C303" s="46" t="s">
        <v>1308</v>
      </c>
      <c r="D303" s="46" t="s">
        <v>1307</v>
      </c>
      <c r="E303" s="47">
        <v>1</v>
      </c>
      <c r="F303" s="48" t="s">
        <v>430</v>
      </c>
      <c r="G303" s="49" t="s">
        <v>50</v>
      </c>
      <c r="H303" s="49" t="s">
        <v>50</v>
      </c>
      <c r="I303" s="50">
        <v>20023810001307</v>
      </c>
      <c r="J303" s="51" t="s">
        <v>388</v>
      </c>
      <c r="K303" s="51" t="s">
        <v>389</v>
      </c>
      <c r="L303" s="51" t="s">
        <v>197</v>
      </c>
      <c r="M303" s="51" t="s">
        <v>198</v>
      </c>
      <c r="N303" s="51" t="s">
        <v>570</v>
      </c>
      <c r="O303" s="52">
        <v>95486964.200000003</v>
      </c>
      <c r="P303" s="52">
        <v>0</v>
      </c>
      <c r="Q303" s="52">
        <v>948743.46</v>
      </c>
      <c r="R303" s="52">
        <v>2409778.31</v>
      </c>
      <c r="S303" s="53" t="s">
        <v>1396</v>
      </c>
      <c r="T303" s="52">
        <v>82448612.459999993</v>
      </c>
      <c r="U303" s="51" t="s">
        <v>578</v>
      </c>
      <c r="V303" s="49" t="s">
        <v>1712</v>
      </c>
      <c r="W303" s="54">
        <f>IF(OR(LEFT(I303)="7",LEFT(I303,1)="8"),VALUE(RIGHT(I303,3)),VALUE(RIGHT(I303,4)))</f>
        <v>1307</v>
      </c>
    </row>
    <row r="304" spans="1:23" s="55" customFormat="1" ht="209.25" customHeight="1" x14ac:dyDescent="0.2">
      <c r="A304" s="45">
        <v>38</v>
      </c>
      <c r="B304" s="46" t="s">
        <v>50</v>
      </c>
      <c r="C304" s="46" t="s">
        <v>1308</v>
      </c>
      <c r="D304" s="46" t="s">
        <v>1307</v>
      </c>
      <c r="E304" s="47">
        <v>1</v>
      </c>
      <c r="F304" s="48" t="s">
        <v>430</v>
      </c>
      <c r="G304" s="49" t="s">
        <v>50</v>
      </c>
      <c r="H304" s="49" t="s">
        <v>50</v>
      </c>
      <c r="I304" s="50">
        <v>20023810001309</v>
      </c>
      <c r="J304" s="51" t="s">
        <v>163</v>
      </c>
      <c r="K304" s="51" t="s">
        <v>164</v>
      </c>
      <c r="L304" s="51" t="s">
        <v>197</v>
      </c>
      <c r="M304" s="51" t="s">
        <v>198</v>
      </c>
      <c r="N304" s="51" t="s">
        <v>570</v>
      </c>
      <c r="O304" s="52">
        <v>8477826.2799999993</v>
      </c>
      <c r="P304" s="52">
        <v>347894.12</v>
      </c>
      <c r="Q304" s="52">
        <v>88474.76</v>
      </c>
      <c r="R304" s="52">
        <v>44266.76</v>
      </c>
      <c r="S304" s="53" t="s">
        <v>1713</v>
      </c>
      <c r="T304" s="52">
        <v>8814008.9399999995</v>
      </c>
      <c r="U304" s="51" t="s">
        <v>578</v>
      </c>
      <c r="V304" s="49" t="s">
        <v>1714</v>
      </c>
      <c r="W304" s="54">
        <f>IF(OR(LEFT(I304)="7",LEFT(I304,1)="8"),VALUE(RIGHT(I304,3)),VALUE(RIGHT(I304,4)))</f>
        <v>1309</v>
      </c>
    </row>
    <row r="305" spans="1:23" s="55" customFormat="1" ht="228" customHeight="1" x14ac:dyDescent="0.2">
      <c r="A305" s="45">
        <v>38</v>
      </c>
      <c r="B305" s="46" t="s">
        <v>50</v>
      </c>
      <c r="C305" s="46" t="s">
        <v>1308</v>
      </c>
      <c r="D305" s="46" t="s">
        <v>1307</v>
      </c>
      <c r="E305" s="47">
        <v>1</v>
      </c>
      <c r="F305" s="48" t="s">
        <v>430</v>
      </c>
      <c r="G305" s="49" t="s">
        <v>50</v>
      </c>
      <c r="H305" s="49" t="s">
        <v>50</v>
      </c>
      <c r="I305" s="50">
        <v>20033810001317</v>
      </c>
      <c r="J305" s="51" t="s">
        <v>502</v>
      </c>
      <c r="K305" s="51" t="s">
        <v>503</v>
      </c>
      <c r="L305" s="51" t="s">
        <v>197</v>
      </c>
      <c r="M305" s="51" t="s">
        <v>198</v>
      </c>
      <c r="N305" s="51" t="s">
        <v>570</v>
      </c>
      <c r="O305" s="52">
        <v>937667893.13999999</v>
      </c>
      <c r="P305" s="52">
        <v>4627830.3</v>
      </c>
      <c r="Q305" s="52">
        <v>9447430.5199999996</v>
      </c>
      <c r="R305" s="52">
        <v>102839445.93000001</v>
      </c>
      <c r="S305" s="53" t="s">
        <v>1412</v>
      </c>
      <c r="T305" s="52">
        <v>189626923.72999999</v>
      </c>
      <c r="U305" s="51" t="s">
        <v>578</v>
      </c>
      <c r="V305" s="49" t="s">
        <v>1715</v>
      </c>
      <c r="W305" s="54">
        <f>IF(OR(LEFT(I305)="7",LEFT(I305,1)="8"),VALUE(RIGHT(I305,3)),VALUE(RIGHT(I305,4)))</f>
        <v>1317</v>
      </c>
    </row>
    <row r="306" spans="1:23" s="55" customFormat="1" ht="216.75" customHeight="1" x14ac:dyDescent="0.2">
      <c r="A306" s="45">
        <v>38</v>
      </c>
      <c r="B306" s="46" t="s">
        <v>50</v>
      </c>
      <c r="C306" s="46" t="s">
        <v>1308</v>
      </c>
      <c r="D306" s="46" t="s">
        <v>1307</v>
      </c>
      <c r="E306" s="47">
        <v>1</v>
      </c>
      <c r="F306" s="48" t="s">
        <v>430</v>
      </c>
      <c r="G306" s="49" t="s">
        <v>50</v>
      </c>
      <c r="H306" s="49" t="s">
        <v>50</v>
      </c>
      <c r="I306" s="50">
        <v>20033810001318</v>
      </c>
      <c r="J306" s="51" t="s">
        <v>504</v>
      </c>
      <c r="K306" s="51" t="s">
        <v>505</v>
      </c>
      <c r="L306" s="51" t="s">
        <v>197</v>
      </c>
      <c r="M306" s="51" t="s">
        <v>198</v>
      </c>
      <c r="N306" s="51" t="s">
        <v>570</v>
      </c>
      <c r="O306" s="52">
        <v>8903276.8800000008</v>
      </c>
      <c r="P306" s="52">
        <v>0</v>
      </c>
      <c r="Q306" s="52">
        <v>90764.86</v>
      </c>
      <c r="R306" s="52">
        <v>20050.419999999998</v>
      </c>
      <c r="S306" s="53" t="s">
        <v>1716</v>
      </c>
      <c r="T306" s="52">
        <v>7317589.8799999999</v>
      </c>
      <c r="U306" s="51" t="s">
        <v>578</v>
      </c>
      <c r="V306" s="49" t="s">
        <v>1717</v>
      </c>
      <c r="W306" s="54">
        <f>IF(OR(LEFT(I306)="7",LEFT(I306,1)="8"),VALUE(RIGHT(I306,3)),VALUE(RIGHT(I306,4)))</f>
        <v>1318</v>
      </c>
    </row>
    <row r="307" spans="1:23" s="55" customFormat="1" ht="295.5" customHeight="1" x14ac:dyDescent="0.2">
      <c r="A307" s="45">
        <v>38</v>
      </c>
      <c r="B307" s="46" t="s">
        <v>50</v>
      </c>
      <c r="C307" s="46" t="s">
        <v>1308</v>
      </c>
      <c r="D307" s="46" t="s">
        <v>1307</v>
      </c>
      <c r="E307" s="47">
        <v>1</v>
      </c>
      <c r="F307" s="48" t="s">
        <v>430</v>
      </c>
      <c r="G307" s="49" t="s">
        <v>50</v>
      </c>
      <c r="H307" s="49" t="s">
        <v>50</v>
      </c>
      <c r="I307" s="50">
        <v>20033810001349</v>
      </c>
      <c r="J307" s="51" t="s">
        <v>506</v>
      </c>
      <c r="K307" s="51" t="s">
        <v>111</v>
      </c>
      <c r="L307" s="51" t="s">
        <v>197</v>
      </c>
      <c r="M307" s="51" t="s">
        <v>198</v>
      </c>
      <c r="N307" s="51" t="s">
        <v>570</v>
      </c>
      <c r="O307" s="52">
        <v>14365592.390000001</v>
      </c>
      <c r="P307" s="52">
        <v>0</v>
      </c>
      <c r="Q307" s="52">
        <v>146363.10999999999</v>
      </c>
      <c r="R307" s="52">
        <v>20930.04</v>
      </c>
      <c r="S307" s="53" t="s">
        <v>1434</v>
      </c>
      <c r="T307" s="52">
        <v>14491025.460000001</v>
      </c>
      <c r="U307" s="51" t="s">
        <v>578</v>
      </c>
      <c r="V307" s="49" t="s">
        <v>1718</v>
      </c>
      <c r="W307" s="54">
        <f>IF(OR(LEFT(I307)="7",LEFT(I307,1)="8"),VALUE(RIGHT(I307,3)),VALUE(RIGHT(I307,4)))</f>
        <v>1349</v>
      </c>
    </row>
    <row r="308" spans="1:23" s="55" customFormat="1" ht="231.75" customHeight="1" x14ac:dyDescent="0.2">
      <c r="A308" s="45">
        <v>38</v>
      </c>
      <c r="B308" s="46" t="s">
        <v>50</v>
      </c>
      <c r="C308" s="46" t="s">
        <v>1308</v>
      </c>
      <c r="D308" s="46" t="s">
        <v>1307</v>
      </c>
      <c r="E308" s="47">
        <v>1</v>
      </c>
      <c r="F308" s="48" t="s">
        <v>430</v>
      </c>
      <c r="G308" s="49" t="s">
        <v>50</v>
      </c>
      <c r="H308" s="49" t="s">
        <v>50</v>
      </c>
      <c r="I308" s="50">
        <v>20043810001360</v>
      </c>
      <c r="J308" s="51" t="s">
        <v>370</v>
      </c>
      <c r="K308" s="51" t="s">
        <v>371</v>
      </c>
      <c r="L308" s="51" t="s">
        <v>197</v>
      </c>
      <c r="M308" s="51" t="s">
        <v>198</v>
      </c>
      <c r="N308" s="51" t="s">
        <v>570</v>
      </c>
      <c r="O308" s="52">
        <v>59345270.240000002</v>
      </c>
      <c r="P308" s="52">
        <v>0</v>
      </c>
      <c r="Q308" s="52">
        <v>605018.63</v>
      </c>
      <c r="R308" s="52">
        <v>25996.2</v>
      </c>
      <c r="S308" s="53" t="s">
        <v>1215</v>
      </c>
      <c r="T308" s="52">
        <v>51509088.950000003</v>
      </c>
      <c r="U308" s="51" t="s">
        <v>578</v>
      </c>
      <c r="V308" s="49" t="s">
        <v>1719</v>
      </c>
      <c r="W308" s="54">
        <f>IF(OR(LEFT(I308)="7",LEFT(I308,1)="8"),VALUE(RIGHT(I308,3)),VALUE(RIGHT(I308,4)))</f>
        <v>1360</v>
      </c>
    </row>
    <row r="309" spans="1:23" s="55" customFormat="1" ht="231.75" customHeight="1" x14ac:dyDescent="0.2">
      <c r="A309" s="45">
        <v>38</v>
      </c>
      <c r="B309" s="46" t="s">
        <v>50</v>
      </c>
      <c r="C309" s="46" t="s">
        <v>1308</v>
      </c>
      <c r="D309" s="46" t="s">
        <v>1307</v>
      </c>
      <c r="E309" s="47">
        <v>1</v>
      </c>
      <c r="F309" s="48" t="s">
        <v>430</v>
      </c>
      <c r="G309" s="49" t="s">
        <v>50</v>
      </c>
      <c r="H309" s="49" t="s">
        <v>50</v>
      </c>
      <c r="I309" s="50">
        <v>20043810001363</v>
      </c>
      <c r="J309" s="51" t="s">
        <v>372</v>
      </c>
      <c r="K309" s="51" t="s">
        <v>373</v>
      </c>
      <c r="L309" s="51" t="s">
        <v>197</v>
      </c>
      <c r="M309" s="51" t="s">
        <v>198</v>
      </c>
      <c r="N309" s="51" t="s">
        <v>570</v>
      </c>
      <c r="O309" s="52">
        <v>45354070.399999999</v>
      </c>
      <c r="P309" s="52">
        <v>0</v>
      </c>
      <c r="Q309" s="52">
        <v>462298.26</v>
      </c>
      <c r="R309" s="52">
        <v>37536.21</v>
      </c>
      <c r="S309" s="53" t="s">
        <v>1720</v>
      </c>
      <c r="T309" s="52">
        <v>45776637.450000003</v>
      </c>
      <c r="U309" s="51" t="s">
        <v>578</v>
      </c>
      <c r="V309" s="49" t="s">
        <v>1721</v>
      </c>
      <c r="W309" s="54">
        <f>IF(OR(LEFT(I309)="7",LEFT(I309,1)="8"),VALUE(RIGHT(I309,3)),VALUE(RIGHT(I309,4)))</f>
        <v>1363</v>
      </c>
    </row>
    <row r="310" spans="1:23" s="55" customFormat="1" ht="231.75" customHeight="1" x14ac:dyDescent="0.2">
      <c r="A310" s="45">
        <v>38</v>
      </c>
      <c r="B310" s="46" t="s">
        <v>50</v>
      </c>
      <c r="C310" s="46" t="s">
        <v>1308</v>
      </c>
      <c r="D310" s="46" t="s">
        <v>1307</v>
      </c>
      <c r="E310" s="47">
        <v>1</v>
      </c>
      <c r="F310" s="48" t="s">
        <v>430</v>
      </c>
      <c r="G310" s="49" t="s">
        <v>50</v>
      </c>
      <c r="H310" s="49" t="s">
        <v>50</v>
      </c>
      <c r="I310" s="50" t="s">
        <v>708</v>
      </c>
      <c r="J310" s="51" t="s">
        <v>1034</v>
      </c>
      <c r="K310" s="51" t="s">
        <v>204</v>
      </c>
      <c r="L310" s="51" t="s">
        <v>197</v>
      </c>
      <c r="M310" s="51" t="s">
        <v>198</v>
      </c>
      <c r="N310" s="51" t="s">
        <v>570</v>
      </c>
      <c r="O310" s="52">
        <v>79940255.219999999</v>
      </c>
      <c r="P310" s="52">
        <v>10.57</v>
      </c>
      <c r="Q310" s="52">
        <v>815093.05</v>
      </c>
      <c r="R310" s="52">
        <v>0</v>
      </c>
      <c r="S310" s="53" t="s">
        <v>1722</v>
      </c>
      <c r="T310" s="52">
        <v>80755358.840000004</v>
      </c>
      <c r="U310" s="51" t="s">
        <v>578</v>
      </c>
      <c r="V310" s="49" t="s">
        <v>1723</v>
      </c>
      <c r="W310" s="54">
        <f>IF(OR(LEFT(I310)="7",LEFT(I310,1)="8"),VALUE(RIGHT(I310,3)),VALUE(RIGHT(I310,4)))</f>
        <v>1490</v>
      </c>
    </row>
    <row r="311" spans="1:23" s="55" customFormat="1" ht="231.75" customHeight="1" x14ac:dyDescent="0.2">
      <c r="A311" s="45">
        <v>38</v>
      </c>
      <c r="B311" s="46" t="s">
        <v>50</v>
      </c>
      <c r="C311" s="46" t="s">
        <v>1308</v>
      </c>
      <c r="D311" s="46" t="s">
        <v>1307</v>
      </c>
      <c r="E311" s="47">
        <v>1</v>
      </c>
      <c r="F311" s="48" t="s">
        <v>430</v>
      </c>
      <c r="G311" s="49" t="s">
        <v>50</v>
      </c>
      <c r="H311" s="49" t="s">
        <v>50</v>
      </c>
      <c r="I311" s="50" t="s">
        <v>709</v>
      </c>
      <c r="J311" s="51" t="s">
        <v>710</v>
      </c>
      <c r="K311" s="51" t="s">
        <v>205</v>
      </c>
      <c r="L311" s="51" t="s">
        <v>197</v>
      </c>
      <c r="M311" s="51" t="s">
        <v>577</v>
      </c>
      <c r="N311" s="51" t="s">
        <v>570</v>
      </c>
      <c r="O311" s="52">
        <v>13163556269.889999</v>
      </c>
      <c r="P311" s="52">
        <v>654329</v>
      </c>
      <c r="Q311" s="52">
        <v>137133782.69999999</v>
      </c>
      <c r="R311" s="52">
        <v>108184584.13</v>
      </c>
      <c r="S311" s="53" t="s">
        <v>1216</v>
      </c>
      <c r="T311" s="52">
        <v>13189848263.700001</v>
      </c>
      <c r="U311" s="51" t="s">
        <v>578</v>
      </c>
      <c r="V311" s="49" t="s">
        <v>1724</v>
      </c>
      <c r="W311" s="54">
        <f>IF(OR(LEFT(I311)="7",LEFT(I311,1)="8"),VALUE(RIGHT(I311,3)),VALUE(RIGHT(I311,4)))</f>
        <v>1493</v>
      </c>
    </row>
    <row r="312" spans="1:23" s="55" customFormat="1" ht="243" customHeight="1" x14ac:dyDescent="0.2">
      <c r="A312" s="45">
        <v>38</v>
      </c>
      <c r="B312" s="46" t="s">
        <v>50</v>
      </c>
      <c r="C312" s="46" t="s">
        <v>1308</v>
      </c>
      <c r="D312" s="46" t="s">
        <v>1307</v>
      </c>
      <c r="E312" s="47">
        <v>1</v>
      </c>
      <c r="F312" s="48" t="s">
        <v>430</v>
      </c>
      <c r="G312" s="49" t="s">
        <v>50</v>
      </c>
      <c r="H312" s="49" t="s">
        <v>50</v>
      </c>
      <c r="I312" s="50" t="s">
        <v>711</v>
      </c>
      <c r="J312" s="51" t="s">
        <v>712</v>
      </c>
      <c r="K312" s="51" t="s">
        <v>713</v>
      </c>
      <c r="L312" s="51" t="s">
        <v>197</v>
      </c>
      <c r="M312" s="51" t="s">
        <v>577</v>
      </c>
      <c r="N312" s="51" t="s">
        <v>570</v>
      </c>
      <c r="O312" s="52">
        <v>3390891524.6300001</v>
      </c>
      <c r="P312" s="52">
        <v>0</v>
      </c>
      <c r="Q312" s="52">
        <v>34875536</v>
      </c>
      <c r="R312" s="52">
        <v>102868298.78</v>
      </c>
      <c r="S312" s="53" t="s">
        <v>1397</v>
      </c>
      <c r="T312" s="52">
        <v>3318022107.1500001</v>
      </c>
      <c r="U312" s="51" t="s">
        <v>578</v>
      </c>
      <c r="V312" s="49" t="s">
        <v>1725</v>
      </c>
      <c r="W312" s="54">
        <f>IF(OR(LEFT(I312)="7",LEFT(I312,1)="8"),VALUE(RIGHT(I312,3)),VALUE(RIGHT(I312,4)))</f>
        <v>1494</v>
      </c>
    </row>
    <row r="313" spans="1:23" s="55" customFormat="1" ht="243" customHeight="1" x14ac:dyDescent="0.2">
      <c r="A313" s="45">
        <v>38</v>
      </c>
      <c r="B313" s="46" t="s">
        <v>50</v>
      </c>
      <c r="C313" s="46" t="s">
        <v>1308</v>
      </c>
      <c r="D313" s="46" t="s">
        <v>1307</v>
      </c>
      <c r="E313" s="47">
        <v>1</v>
      </c>
      <c r="F313" s="48" t="s">
        <v>430</v>
      </c>
      <c r="G313" s="49" t="s">
        <v>50</v>
      </c>
      <c r="H313" s="49" t="s">
        <v>50</v>
      </c>
      <c r="I313" s="50" t="s">
        <v>206</v>
      </c>
      <c r="J313" s="51" t="s">
        <v>207</v>
      </c>
      <c r="K313" s="51" t="s">
        <v>458</v>
      </c>
      <c r="L313" s="51" t="s">
        <v>197</v>
      </c>
      <c r="M313" s="51" t="s">
        <v>198</v>
      </c>
      <c r="N313" s="51" t="s">
        <v>570</v>
      </c>
      <c r="O313" s="52">
        <v>21490497.940000001</v>
      </c>
      <c r="P313" s="52">
        <v>0</v>
      </c>
      <c r="Q313" s="52">
        <v>216885.17</v>
      </c>
      <c r="R313" s="52">
        <v>93200.45</v>
      </c>
      <c r="S313" s="53" t="s">
        <v>1302</v>
      </c>
      <c r="T313" s="52">
        <v>18917331.449999999</v>
      </c>
      <c r="U313" s="51" t="s">
        <v>578</v>
      </c>
      <c r="V313" s="49" t="s">
        <v>1726</v>
      </c>
      <c r="W313" s="54">
        <f>IF(OR(LEFT(I313)="7",LEFT(I313,1)="8"),VALUE(RIGHT(I313,3)),VALUE(RIGHT(I313,4)))</f>
        <v>1500</v>
      </c>
    </row>
    <row r="314" spans="1:23" s="55" customFormat="1" ht="243" customHeight="1" x14ac:dyDescent="0.2">
      <c r="A314" s="45">
        <v>38</v>
      </c>
      <c r="B314" s="46" t="s">
        <v>50</v>
      </c>
      <c r="C314" s="46" t="s">
        <v>1308</v>
      </c>
      <c r="D314" s="46" t="s">
        <v>1307</v>
      </c>
      <c r="E314" s="47">
        <v>1</v>
      </c>
      <c r="F314" s="48" t="s">
        <v>430</v>
      </c>
      <c r="G314" s="49" t="s">
        <v>50</v>
      </c>
      <c r="H314" s="49" t="s">
        <v>50</v>
      </c>
      <c r="I314" s="50" t="s">
        <v>459</v>
      </c>
      <c r="J314" s="51" t="s">
        <v>460</v>
      </c>
      <c r="K314" s="51" t="s">
        <v>788</v>
      </c>
      <c r="L314" s="51" t="s">
        <v>600</v>
      </c>
      <c r="M314" s="51" t="s">
        <v>1373</v>
      </c>
      <c r="N314" s="51" t="s">
        <v>570</v>
      </c>
      <c r="O314" s="52">
        <v>1922686304.5999999</v>
      </c>
      <c r="P314" s="52">
        <v>53513963.630000003</v>
      </c>
      <c r="Q314" s="52">
        <v>6124637.6200000001</v>
      </c>
      <c r="R314" s="52">
        <v>982180599.36000001</v>
      </c>
      <c r="S314" s="53" t="s">
        <v>1727</v>
      </c>
      <c r="T314" s="52">
        <v>578814468.33000004</v>
      </c>
      <c r="U314" s="51" t="s">
        <v>578</v>
      </c>
      <c r="V314" s="49" t="s">
        <v>1728</v>
      </c>
      <c r="W314" s="54">
        <f>IF(OR(LEFT(I314)="7",LEFT(I314,1)="8"),VALUE(RIGHT(I314,3)),VALUE(RIGHT(I314,4)))</f>
        <v>1501</v>
      </c>
    </row>
    <row r="315" spans="1:23" s="55" customFormat="1" ht="231.75" customHeight="1" x14ac:dyDescent="0.2">
      <c r="A315" s="45">
        <v>38</v>
      </c>
      <c r="B315" s="46" t="s">
        <v>50</v>
      </c>
      <c r="C315" s="46" t="s">
        <v>1308</v>
      </c>
      <c r="D315" s="46" t="s">
        <v>1307</v>
      </c>
      <c r="E315" s="47">
        <v>1</v>
      </c>
      <c r="F315" s="48" t="s">
        <v>430</v>
      </c>
      <c r="G315" s="49" t="s">
        <v>50</v>
      </c>
      <c r="H315" s="49" t="s">
        <v>50</v>
      </c>
      <c r="I315" s="50" t="s">
        <v>795</v>
      </c>
      <c r="J315" s="51" t="s">
        <v>796</v>
      </c>
      <c r="K315" s="51" t="s">
        <v>797</v>
      </c>
      <c r="L315" s="51" t="s">
        <v>197</v>
      </c>
      <c r="M315" s="51" t="s">
        <v>198</v>
      </c>
      <c r="N315" s="51" t="s">
        <v>570</v>
      </c>
      <c r="O315" s="52">
        <v>58973796.979999997</v>
      </c>
      <c r="P315" s="52">
        <v>141194.73000000001</v>
      </c>
      <c r="Q315" s="52">
        <v>592932.86</v>
      </c>
      <c r="R315" s="52">
        <v>3968797.38</v>
      </c>
      <c r="S315" s="53" t="s">
        <v>1729</v>
      </c>
      <c r="T315" s="52">
        <v>55739127.189999998</v>
      </c>
      <c r="U315" s="51" t="s">
        <v>578</v>
      </c>
      <c r="V315" s="49" t="s">
        <v>1730</v>
      </c>
      <c r="W315" s="54">
        <f>IF(OR(LEFT(I315)="7",LEFT(I315,1)="8"),VALUE(RIGHT(I315,3)),VALUE(RIGHT(I315,4)))</f>
        <v>1521</v>
      </c>
    </row>
    <row r="316" spans="1:23" s="55" customFormat="1" ht="231.75" customHeight="1" x14ac:dyDescent="0.2">
      <c r="A316" s="45">
        <v>38</v>
      </c>
      <c r="B316" s="46" t="s">
        <v>50</v>
      </c>
      <c r="C316" s="46" t="s">
        <v>1308</v>
      </c>
      <c r="D316" s="46" t="s">
        <v>1307</v>
      </c>
      <c r="E316" s="47">
        <v>1</v>
      </c>
      <c r="F316" s="48" t="s">
        <v>430</v>
      </c>
      <c r="G316" s="49" t="s">
        <v>50</v>
      </c>
      <c r="H316" s="49" t="s">
        <v>50</v>
      </c>
      <c r="I316" s="50" t="s">
        <v>824</v>
      </c>
      <c r="J316" s="51" t="s">
        <v>1266</v>
      </c>
      <c r="K316" s="51" t="s">
        <v>825</v>
      </c>
      <c r="L316" s="51" t="s">
        <v>600</v>
      </c>
      <c r="M316" s="51" t="s">
        <v>335</v>
      </c>
      <c r="N316" s="51" t="s">
        <v>570</v>
      </c>
      <c r="O316" s="52">
        <v>32898975.710000001</v>
      </c>
      <c r="P316" s="52">
        <v>367649.09</v>
      </c>
      <c r="Q316" s="52">
        <v>310455.09999999998</v>
      </c>
      <c r="R316" s="52">
        <v>301296.74</v>
      </c>
      <c r="S316" s="53" t="s">
        <v>1731</v>
      </c>
      <c r="T316" s="52">
        <v>30937171.98</v>
      </c>
      <c r="U316" s="51" t="s">
        <v>578</v>
      </c>
      <c r="V316" s="49" t="s">
        <v>1732</v>
      </c>
      <c r="W316" s="54">
        <f>IF(OR(LEFT(I316)="7",LEFT(I316,1)="8"),VALUE(RIGHT(I316,3)),VALUE(RIGHT(I316,4)))</f>
        <v>1544</v>
      </c>
    </row>
    <row r="317" spans="1:23" s="55" customFormat="1" ht="231.75" customHeight="1" x14ac:dyDescent="0.2">
      <c r="A317" s="45">
        <v>38</v>
      </c>
      <c r="B317" s="46" t="s">
        <v>50</v>
      </c>
      <c r="C317" s="46" t="s">
        <v>1308</v>
      </c>
      <c r="D317" s="46" t="s">
        <v>1307</v>
      </c>
      <c r="E317" s="47">
        <v>1</v>
      </c>
      <c r="F317" s="48" t="s">
        <v>430</v>
      </c>
      <c r="G317" s="49" t="s">
        <v>50</v>
      </c>
      <c r="H317" s="49" t="s">
        <v>50</v>
      </c>
      <c r="I317" s="50" t="s">
        <v>880</v>
      </c>
      <c r="J317" s="51" t="s">
        <v>881</v>
      </c>
      <c r="K317" s="51" t="s">
        <v>825</v>
      </c>
      <c r="L317" s="51" t="s">
        <v>197</v>
      </c>
      <c r="M317" s="51" t="s">
        <v>198</v>
      </c>
      <c r="N317" s="51" t="s">
        <v>570</v>
      </c>
      <c r="O317" s="52">
        <v>40696221.789999999</v>
      </c>
      <c r="P317" s="52">
        <v>0</v>
      </c>
      <c r="Q317" s="52">
        <v>414676.76</v>
      </c>
      <c r="R317" s="52">
        <v>29532.39</v>
      </c>
      <c r="S317" s="53" t="s">
        <v>1267</v>
      </c>
      <c r="T317" s="52">
        <v>41081366.159999996</v>
      </c>
      <c r="U317" s="51" t="s">
        <v>578</v>
      </c>
      <c r="V317" s="49" t="s">
        <v>1733</v>
      </c>
      <c r="W317" s="54">
        <f>IF(OR(LEFT(I317)="7",LEFT(I317,1)="8"),VALUE(RIGHT(I317,3)),VALUE(RIGHT(I317,4)))</f>
        <v>1553</v>
      </c>
    </row>
    <row r="318" spans="1:23" s="55" customFormat="1" ht="231.75" customHeight="1" x14ac:dyDescent="0.2">
      <c r="A318" s="45">
        <v>38</v>
      </c>
      <c r="B318" s="46" t="s">
        <v>50</v>
      </c>
      <c r="C318" s="46" t="s">
        <v>1308</v>
      </c>
      <c r="D318" s="46" t="s">
        <v>1307</v>
      </c>
      <c r="E318" s="47">
        <v>1</v>
      </c>
      <c r="F318" s="48" t="s">
        <v>430</v>
      </c>
      <c r="G318" s="49" t="s">
        <v>50</v>
      </c>
      <c r="H318" s="49" t="s">
        <v>50</v>
      </c>
      <c r="I318" s="50" t="s">
        <v>990</v>
      </c>
      <c r="J318" s="51" t="s">
        <v>991</v>
      </c>
      <c r="K318" s="51" t="s">
        <v>825</v>
      </c>
      <c r="L318" s="51" t="s">
        <v>197</v>
      </c>
      <c r="M318" s="51" t="s">
        <v>198</v>
      </c>
      <c r="N318" s="51" t="s">
        <v>570</v>
      </c>
      <c r="O318" s="52">
        <v>33235856.77</v>
      </c>
      <c r="P318" s="52">
        <v>0</v>
      </c>
      <c r="Q318" s="52">
        <v>338678.34</v>
      </c>
      <c r="R318" s="52">
        <v>28814.34</v>
      </c>
      <c r="S318" s="53" t="s">
        <v>1734</v>
      </c>
      <c r="T318" s="52">
        <v>33462055.77</v>
      </c>
      <c r="U318" s="51" t="s">
        <v>578</v>
      </c>
      <c r="V318" s="49" t="s">
        <v>1735</v>
      </c>
      <c r="W318" s="54">
        <f>IF(OR(LEFT(I318)="7",LEFT(I318,1)="8"),VALUE(RIGHT(I318,3)),VALUE(RIGHT(I318,4)))</f>
        <v>1575</v>
      </c>
    </row>
    <row r="319" spans="1:23" s="55" customFormat="1" ht="231.75" customHeight="1" x14ac:dyDescent="0.2">
      <c r="A319" s="45">
        <v>38</v>
      </c>
      <c r="B319" s="46" t="s">
        <v>50</v>
      </c>
      <c r="C319" s="46" t="s">
        <v>1308</v>
      </c>
      <c r="D319" s="46" t="s">
        <v>1307</v>
      </c>
      <c r="E319" s="47">
        <v>1</v>
      </c>
      <c r="F319" s="48" t="s">
        <v>430</v>
      </c>
      <c r="G319" s="49" t="s">
        <v>50</v>
      </c>
      <c r="H319" s="49" t="s">
        <v>50</v>
      </c>
      <c r="I319" s="50" t="s">
        <v>992</v>
      </c>
      <c r="J319" s="51" t="s">
        <v>993</v>
      </c>
      <c r="K319" s="51" t="s">
        <v>994</v>
      </c>
      <c r="L319" s="51" t="s">
        <v>197</v>
      </c>
      <c r="M319" s="51" t="s">
        <v>326</v>
      </c>
      <c r="N319" s="51" t="s">
        <v>570</v>
      </c>
      <c r="O319" s="52">
        <v>54151905.979999997</v>
      </c>
      <c r="P319" s="52">
        <v>0</v>
      </c>
      <c r="Q319" s="52">
        <v>421575.16</v>
      </c>
      <c r="R319" s="52">
        <v>5803.87</v>
      </c>
      <c r="S319" s="53" t="s">
        <v>1736</v>
      </c>
      <c r="T319" s="52">
        <v>54567677.270000003</v>
      </c>
      <c r="U319" s="51" t="s">
        <v>578</v>
      </c>
      <c r="V319" s="49" t="s">
        <v>1737</v>
      </c>
      <c r="W319" s="54">
        <f>IF(OR(LEFT(I319)="7",LEFT(I319,1)="8"),VALUE(RIGHT(I319,3)),VALUE(RIGHT(I319,4)))</f>
        <v>1576</v>
      </c>
    </row>
    <row r="320" spans="1:23" s="55" customFormat="1" ht="264" customHeight="1" x14ac:dyDescent="0.2">
      <c r="A320" s="45">
        <v>38</v>
      </c>
      <c r="B320" s="46" t="s">
        <v>50</v>
      </c>
      <c r="C320" s="46" t="s">
        <v>1308</v>
      </c>
      <c r="D320" s="46" t="s">
        <v>1307</v>
      </c>
      <c r="E320" s="47">
        <v>1</v>
      </c>
      <c r="F320" s="48" t="s">
        <v>430</v>
      </c>
      <c r="G320" s="49" t="s">
        <v>50</v>
      </c>
      <c r="H320" s="49" t="s">
        <v>50</v>
      </c>
      <c r="I320" s="50" t="s">
        <v>995</v>
      </c>
      <c r="J320" s="51" t="s">
        <v>996</v>
      </c>
      <c r="K320" s="51" t="s">
        <v>997</v>
      </c>
      <c r="L320" s="51" t="s">
        <v>197</v>
      </c>
      <c r="M320" s="51" t="s">
        <v>198</v>
      </c>
      <c r="N320" s="51" t="s">
        <v>570</v>
      </c>
      <c r="O320" s="52">
        <v>20027076.800000001</v>
      </c>
      <c r="P320" s="52">
        <v>0</v>
      </c>
      <c r="Q320" s="52">
        <v>204182.45</v>
      </c>
      <c r="R320" s="52">
        <v>14648.53</v>
      </c>
      <c r="S320" s="53" t="s">
        <v>1738</v>
      </c>
      <c r="T320" s="52">
        <v>17115191.010000002</v>
      </c>
      <c r="U320" s="51" t="s">
        <v>578</v>
      </c>
      <c r="V320" s="49" t="s">
        <v>1739</v>
      </c>
      <c r="W320" s="54">
        <f>IF(OR(LEFT(I320)="7",LEFT(I320,1)="8"),VALUE(RIGHT(I320,3)),VALUE(RIGHT(I320,4)))</f>
        <v>1577</v>
      </c>
    </row>
    <row r="321" spans="1:23" s="55" customFormat="1" ht="237" customHeight="1" x14ac:dyDescent="0.2">
      <c r="A321" s="45">
        <v>38</v>
      </c>
      <c r="B321" s="46" t="s">
        <v>50</v>
      </c>
      <c r="C321" s="46" t="s">
        <v>1308</v>
      </c>
      <c r="D321" s="46" t="s">
        <v>1307</v>
      </c>
      <c r="E321" s="47">
        <v>1</v>
      </c>
      <c r="F321" s="48" t="s">
        <v>430</v>
      </c>
      <c r="G321" s="49" t="s">
        <v>50</v>
      </c>
      <c r="H321" s="49" t="s">
        <v>50</v>
      </c>
      <c r="I321" s="50" t="s">
        <v>1114</v>
      </c>
      <c r="J321" s="51" t="s">
        <v>1115</v>
      </c>
      <c r="K321" s="51" t="s">
        <v>1116</v>
      </c>
      <c r="L321" s="51" t="s">
        <v>197</v>
      </c>
      <c r="M321" s="51" t="s">
        <v>198</v>
      </c>
      <c r="N321" s="51" t="s">
        <v>570</v>
      </c>
      <c r="O321" s="52">
        <v>44727211.649999999</v>
      </c>
      <c r="P321" s="52">
        <v>0</v>
      </c>
      <c r="Q321" s="52">
        <v>455785.1</v>
      </c>
      <c r="R321" s="52">
        <v>19633.12</v>
      </c>
      <c r="S321" s="53" t="s">
        <v>1323</v>
      </c>
      <c r="T321" s="52">
        <v>45163363.630000003</v>
      </c>
      <c r="U321" s="51" t="s">
        <v>578</v>
      </c>
      <c r="V321" s="49" t="s">
        <v>1740</v>
      </c>
      <c r="W321" s="54">
        <f>IF(OR(LEFT(I321)="7",LEFT(I321,1)="8"),VALUE(RIGHT(I321,3)),VALUE(RIGHT(I321,4)))</f>
        <v>1593</v>
      </c>
    </row>
    <row r="322" spans="1:23" s="55" customFormat="1" ht="237" customHeight="1" x14ac:dyDescent="0.2">
      <c r="A322" s="45">
        <v>38</v>
      </c>
      <c r="B322" s="46" t="s">
        <v>50</v>
      </c>
      <c r="C322" s="46" t="s">
        <v>1308</v>
      </c>
      <c r="D322" s="46" t="s">
        <v>1307</v>
      </c>
      <c r="E322" s="47">
        <v>1</v>
      </c>
      <c r="F322" s="48" t="s">
        <v>430</v>
      </c>
      <c r="G322" s="49" t="s">
        <v>50</v>
      </c>
      <c r="H322" s="49" t="s">
        <v>50</v>
      </c>
      <c r="I322" s="50" t="s">
        <v>1172</v>
      </c>
      <c r="J322" s="51" t="s">
        <v>1173</v>
      </c>
      <c r="K322" s="51" t="s">
        <v>1174</v>
      </c>
      <c r="L322" s="51" t="s">
        <v>600</v>
      </c>
      <c r="M322" s="51" t="s">
        <v>353</v>
      </c>
      <c r="N322" s="51" t="s">
        <v>570</v>
      </c>
      <c r="O322" s="52">
        <v>32683447.940000001</v>
      </c>
      <c r="P322" s="52">
        <v>0</v>
      </c>
      <c r="Q322" s="52">
        <v>320529.3</v>
      </c>
      <c r="R322" s="52">
        <v>0</v>
      </c>
      <c r="S322" s="53" t="s">
        <v>1741</v>
      </c>
      <c r="T322" s="52">
        <v>30662150.41</v>
      </c>
      <c r="U322" s="51" t="s">
        <v>578</v>
      </c>
      <c r="V322" s="49" t="s">
        <v>1742</v>
      </c>
      <c r="W322" s="54">
        <f>IF(OR(LEFT(I322)="7",LEFT(I322,1)="8"),VALUE(RIGHT(I322,3)),VALUE(RIGHT(I322,4)))</f>
        <v>1598</v>
      </c>
    </row>
    <row r="323" spans="1:23" s="55" customFormat="1" ht="220.5" customHeight="1" x14ac:dyDescent="0.2">
      <c r="A323" s="45">
        <v>38</v>
      </c>
      <c r="B323" s="46" t="s">
        <v>50</v>
      </c>
      <c r="C323" s="46" t="s">
        <v>1308</v>
      </c>
      <c r="D323" s="46" t="s">
        <v>1307</v>
      </c>
      <c r="E323" s="47">
        <v>1</v>
      </c>
      <c r="F323" s="48" t="s">
        <v>226</v>
      </c>
      <c r="G323" s="49" t="s">
        <v>227</v>
      </c>
      <c r="H323" s="49" t="s">
        <v>227</v>
      </c>
      <c r="I323" s="50" t="s">
        <v>22</v>
      </c>
      <c r="J323" s="51" t="s">
        <v>23</v>
      </c>
      <c r="K323" s="51" t="s">
        <v>24</v>
      </c>
      <c r="L323" s="51" t="s">
        <v>600</v>
      </c>
      <c r="M323" s="51" t="s">
        <v>335</v>
      </c>
      <c r="N323" s="51" t="s">
        <v>570</v>
      </c>
      <c r="O323" s="52">
        <v>5839553.75</v>
      </c>
      <c r="P323" s="52">
        <v>0</v>
      </c>
      <c r="Q323" s="52">
        <v>56576.43</v>
      </c>
      <c r="R323" s="52">
        <v>2427152.11</v>
      </c>
      <c r="S323" s="53" t="s">
        <v>1435</v>
      </c>
      <c r="T323" s="52">
        <v>3468978.07</v>
      </c>
      <c r="U323" s="51" t="s">
        <v>200</v>
      </c>
      <c r="V323" s="49" t="s">
        <v>1035</v>
      </c>
      <c r="W323" s="54">
        <f>IF(OR(LEFT(I323)="7",LEFT(I323,1)="8"),VALUE(RIGHT(I323,3)),VALUE(RIGHT(I323,4)))</f>
        <v>1110</v>
      </c>
    </row>
    <row r="324" spans="1:23" s="55" customFormat="1" ht="150.75" customHeight="1" x14ac:dyDescent="0.2">
      <c r="A324" s="45">
        <v>38</v>
      </c>
      <c r="B324" s="46" t="s">
        <v>50</v>
      </c>
      <c r="C324" s="46" t="s">
        <v>1308</v>
      </c>
      <c r="D324" s="46" t="s">
        <v>1307</v>
      </c>
      <c r="E324" s="47">
        <v>1</v>
      </c>
      <c r="F324" s="48" t="s">
        <v>226</v>
      </c>
      <c r="G324" s="49" t="s">
        <v>227</v>
      </c>
      <c r="H324" s="49" t="s">
        <v>227</v>
      </c>
      <c r="I324" s="50" t="s">
        <v>670</v>
      </c>
      <c r="J324" s="51" t="s">
        <v>152</v>
      </c>
      <c r="K324" s="51" t="s">
        <v>153</v>
      </c>
      <c r="L324" s="51" t="s">
        <v>600</v>
      </c>
      <c r="M324" s="51" t="s">
        <v>691</v>
      </c>
      <c r="N324" s="51" t="s">
        <v>681</v>
      </c>
      <c r="O324" s="52">
        <v>348610.91</v>
      </c>
      <c r="P324" s="52">
        <v>0</v>
      </c>
      <c r="Q324" s="52">
        <v>3153.26</v>
      </c>
      <c r="R324" s="52">
        <v>8925.57</v>
      </c>
      <c r="S324" s="53" t="s">
        <v>1217</v>
      </c>
      <c r="T324" s="52">
        <v>342838.6</v>
      </c>
      <c r="U324" s="51" t="s">
        <v>200</v>
      </c>
      <c r="V324" s="49" t="s">
        <v>1041</v>
      </c>
      <c r="W324" s="54">
        <f>IF(OR(LEFT(I324)="7",LEFT(I324,1)="8"),VALUE(RIGHT(I324,3)),VALUE(RIGHT(I324,4)))</f>
        <v>1468</v>
      </c>
    </row>
    <row r="325" spans="1:23" s="55" customFormat="1" ht="406.5" customHeight="1" x14ac:dyDescent="0.2">
      <c r="A325" s="45">
        <v>38</v>
      </c>
      <c r="B325" s="46" t="s">
        <v>50</v>
      </c>
      <c r="C325" s="46" t="s">
        <v>1308</v>
      </c>
      <c r="D325" s="46" t="s">
        <v>1307</v>
      </c>
      <c r="E325" s="47">
        <v>1</v>
      </c>
      <c r="F325" s="48" t="s">
        <v>816</v>
      </c>
      <c r="G325" s="49" t="s">
        <v>817</v>
      </c>
      <c r="H325" s="49" t="s">
        <v>817</v>
      </c>
      <c r="I325" s="50" t="s">
        <v>818</v>
      </c>
      <c r="J325" s="51" t="s">
        <v>819</v>
      </c>
      <c r="K325" s="51" t="s">
        <v>820</v>
      </c>
      <c r="L325" s="51" t="s">
        <v>600</v>
      </c>
      <c r="M325" s="51" t="s">
        <v>821</v>
      </c>
      <c r="N325" s="51" t="s">
        <v>570</v>
      </c>
      <c r="O325" s="52">
        <v>460818.77</v>
      </c>
      <c r="P325" s="52">
        <v>0</v>
      </c>
      <c r="Q325" s="52">
        <v>0</v>
      </c>
      <c r="R325" s="52">
        <v>460818.77</v>
      </c>
      <c r="S325" s="53" t="s">
        <v>1743</v>
      </c>
      <c r="T325" s="52">
        <v>0</v>
      </c>
      <c r="U325" s="51" t="s">
        <v>578</v>
      </c>
      <c r="V325" s="49" t="s">
        <v>1744</v>
      </c>
      <c r="W325" s="54">
        <f>IF(OR(LEFT(I325)="7",LEFT(I325,1)="8"),VALUE(RIGHT(I325,3)),VALUE(RIGHT(I325,4)))</f>
        <v>1543</v>
      </c>
    </row>
    <row r="326" spans="1:23" s="55" customFormat="1" ht="259.5" customHeight="1" x14ac:dyDescent="0.2">
      <c r="A326" s="45">
        <v>38</v>
      </c>
      <c r="B326" s="46" t="s">
        <v>50</v>
      </c>
      <c r="C326" s="46" t="s">
        <v>1308</v>
      </c>
      <c r="D326" s="46" t="s">
        <v>1307</v>
      </c>
      <c r="E326" s="47">
        <v>1</v>
      </c>
      <c r="F326" s="48" t="s">
        <v>25</v>
      </c>
      <c r="G326" s="49" t="s">
        <v>83</v>
      </c>
      <c r="H326" s="49" t="s">
        <v>83</v>
      </c>
      <c r="I326" s="50" t="s">
        <v>84</v>
      </c>
      <c r="J326" s="51" t="s">
        <v>85</v>
      </c>
      <c r="K326" s="51" t="s">
        <v>223</v>
      </c>
      <c r="L326" s="51" t="s">
        <v>600</v>
      </c>
      <c r="M326" s="51" t="s">
        <v>546</v>
      </c>
      <c r="N326" s="51" t="s">
        <v>570</v>
      </c>
      <c r="O326" s="52">
        <v>50623607</v>
      </c>
      <c r="P326" s="52">
        <v>0</v>
      </c>
      <c r="Q326" s="52">
        <v>140974</v>
      </c>
      <c r="R326" s="52">
        <v>1418183</v>
      </c>
      <c r="S326" s="53" t="s">
        <v>1218</v>
      </c>
      <c r="T326" s="52">
        <v>49346398</v>
      </c>
      <c r="U326" s="51" t="s">
        <v>200</v>
      </c>
      <c r="V326" s="49" t="s">
        <v>857</v>
      </c>
      <c r="W326" s="54">
        <f>IF(OR(LEFT(I326)="7",LEFT(I326,1)="8"),VALUE(RIGHT(I326,3)),VALUE(RIGHT(I326,4)))</f>
        <v>1106</v>
      </c>
    </row>
    <row r="327" spans="1:23" s="55" customFormat="1" ht="333" customHeight="1" x14ac:dyDescent="0.2">
      <c r="A327" s="45">
        <v>38</v>
      </c>
      <c r="B327" s="46" t="s">
        <v>50</v>
      </c>
      <c r="C327" s="46" t="s">
        <v>1308</v>
      </c>
      <c r="D327" s="46" t="s">
        <v>1307</v>
      </c>
      <c r="E327" s="47">
        <v>1</v>
      </c>
      <c r="F327" s="48" t="s">
        <v>968</v>
      </c>
      <c r="G327" s="49" t="s">
        <v>969</v>
      </c>
      <c r="H327" s="49" t="s">
        <v>969</v>
      </c>
      <c r="I327" s="50" t="s">
        <v>970</v>
      </c>
      <c r="J327" s="51" t="s">
        <v>971</v>
      </c>
      <c r="K327" s="51" t="s">
        <v>972</v>
      </c>
      <c r="L327" s="51" t="s">
        <v>450</v>
      </c>
      <c r="M327" s="51" t="s">
        <v>519</v>
      </c>
      <c r="N327" s="51" t="s">
        <v>199</v>
      </c>
      <c r="O327" s="52">
        <v>6354042.0199999996</v>
      </c>
      <c r="P327" s="52">
        <v>4226.29</v>
      </c>
      <c r="Q327" s="52">
        <v>38856.410000000003</v>
      </c>
      <c r="R327" s="52">
        <v>896043.8</v>
      </c>
      <c r="S327" s="53" t="s">
        <v>1219</v>
      </c>
      <c r="T327" s="52">
        <v>5501080.9199999999</v>
      </c>
      <c r="U327" s="51" t="s">
        <v>578</v>
      </c>
      <c r="V327" s="49" t="s">
        <v>1028</v>
      </c>
      <c r="W327" s="54">
        <f>IF(OR(LEFT(I327)="7",LEFT(I327,1)="8"),VALUE(RIGHT(I327,3)),VALUE(RIGHT(I327,4)))</f>
        <v>1570</v>
      </c>
    </row>
    <row r="328" spans="1:23" s="55" customFormat="1" ht="209.25" customHeight="1" x14ac:dyDescent="0.2">
      <c r="A328" s="45">
        <v>38</v>
      </c>
      <c r="B328" s="46" t="s">
        <v>50</v>
      </c>
      <c r="C328" s="46" t="s">
        <v>1308</v>
      </c>
      <c r="D328" s="46" t="s">
        <v>1307</v>
      </c>
      <c r="E328" s="47">
        <v>1</v>
      </c>
      <c r="F328" s="48" t="s">
        <v>627</v>
      </c>
      <c r="G328" s="49" t="s">
        <v>628</v>
      </c>
      <c r="H328" s="49" t="s">
        <v>628</v>
      </c>
      <c r="I328" s="50" t="s">
        <v>629</v>
      </c>
      <c r="J328" s="51" t="s">
        <v>630</v>
      </c>
      <c r="K328" s="51" t="s">
        <v>378</v>
      </c>
      <c r="L328" s="51" t="s">
        <v>600</v>
      </c>
      <c r="M328" s="51" t="s">
        <v>335</v>
      </c>
      <c r="N328" s="51" t="s">
        <v>570</v>
      </c>
      <c r="O328" s="52">
        <v>13273623.970000001</v>
      </c>
      <c r="P328" s="52">
        <v>0</v>
      </c>
      <c r="Q328" s="52">
        <v>124772.25</v>
      </c>
      <c r="R328" s="52">
        <v>31846.34</v>
      </c>
      <c r="S328" s="53" t="s">
        <v>1220</v>
      </c>
      <c r="T328" s="52">
        <v>13366549.880000001</v>
      </c>
      <c r="U328" s="51" t="s">
        <v>578</v>
      </c>
      <c r="V328" s="49" t="s">
        <v>858</v>
      </c>
      <c r="W328" s="54">
        <f>IF(OR(LEFT(I328)="7",LEFT(I328,1)="8"),VALUE(RIGHT(I328,3)),VALUE(RIGHT(I328,4)))</f>
        <v>1108</v>
      </c>
    </row>
    <row r="329" spans="1:23" s="55" customFormat="1" ht="299.25" customHeight="1" x14ac:dyDescent="0.2">
      <c r="A329" s="45">
        <v>38</v>
      </c>
      <c r="B329" s="46" t="s">
        <v>50</v>
      </c>
      <c r="C329" s="46" t="s">
        <v>1308</v>
      </c>
      <c r="D329" s="46" t="s">
        <v>1307</v>
      </c>
      <c r="E329" s="47">
        <v>1</v>
      </c>
      <c r="F329" s="48" t="s">
        <v>379</v>
      </c>
      <c r="G329" s="49" t="s">
        <v>380</v>
      </c>
      <c r="H329" s="49" t="s">
        <v>380</v>
      </c>
      <c r="I329" s="50" t="s">
        <v>1016</v>
      </c>
      <c r="J329" s="51" t="s">
        <v>1017</v>
      </c>
      <c r="K329" s="51" t="s">
        <v>1018</v>
      </c>
      <c r="L329" s="51" t="s">
        <v>600</v>
      </c>
      <c r="M329" s="51" t="s">
        <v>335</v>
      </c>
      <c r="N329" s="51" t="s">
        <v>199</v>
      </c>
      <c r="O329" s="52">
        <v>2232221.35</v>
      </c>
      <c r="P329" s="52">
        <v>0</v>
      </c>
      <c r="Q329" s="52">
        <v>37735.53</v>
      </c>
      <c r="R329" s="52">
        <v>22593.63</v>
      </c>
      <c r="S329" s="53" t="s">
        <v>1221</v>
      </c>
      <c r="T329" s="52">
        <v>2247363.25</v>
      </c>
      <c r="U329" s="51" t="s">
        <v>578</v>
      </c>
      <c r="V329" s="49" t="s">
        <v>1019</v>
      </c>
      <c r="W329" s="54">
        <f>IF(OR(LEFT(I329)="7",LEFT(I329,1)="8"),VALUE(RIGHT(I329,3)),VALUE(RIGHT(I329,4)))</f>
        <v>1583</v>
      </c>
    </row>
    <row r="330" spans="1:23" s="55" customFormat="1" ht="239.25" customHeight="1" x14ac:dyDescent="0.2">
      <c r="A330" s="45">
        <v>38</v>
      </c>
      <c r="B330" s="46" t="s">
        <v>50</v>
      </c>
      <c r="C330" s="46" t="s">
        <v>1308</v>
      </c>
      <c r="D330" s="46" t="s">
        <v>1307</v>
      </c>
      <c r="E330" s="47">
        <v>1</v>
      </c>
      <c r="F330" s="48" t="s">
        <v>381</v>
      </c>
      <c r="G330" s="49" t="s">
        <v>382</v>
      </c>
      <c r="H330" s="49" t="s">
        <v>382</v>
      </c>
      <c r="I330" s="50" t="s">
        <v>383</v>
      </c>
      <c r="J330" s="51" t="s">
        <v>466</v>
      </c>
      <c r="K330" s="51" t="s">
        <v>779</v>
      </c>
      <c r="L330" s="51" t="s">
        <v>600</v>
      </c>
      <c r="M330" s="51" t="s">
        <v>545</v>
      </c>
      <c r="N330" s="51" t="s">
        <v>570</v>
      </c>
      <c r="O330" s="52">
        <v>4657373.5199999996</v>
      </c>
      <c r="P330" s="52">
        <v>0</v>
      </c>
      <c r="Q330" s="52">
        <v>34745.17</v>
      </c>
      <c r="R330" s="52">
        <v>46770.239999999998</v>
      </c>
      <c r="S330" s="53" t="s">
        <v>1398</v>
      </c>
      <c r="T330" s="52">
        <v>4645348.45</v>
      </c>
      <c r="U330" s="51" t="s">
        <v>578</v>
      </c>
      <c r="V330" s="49" t="s">
        <v>1745</v>
      </c>
      <c r="W330" s="54">
        <f>IF(OR(LEFT(I330)="7",LEFT(I330,1)="8"),VALUE(RIGHT(I330,3)),VALUE(RIGHT(I330,4)))</f>
        <v>1405</v>
      </c>
    </row>
    <row r="331" spans="1:23" s="55" customFormat="1" ht="244.5" customHeight="1" x14ac:dyDescent="0.2">
      <c r="A331" s="45">
        <v>38</v>
      </c>
      <c r="B331" s="46" t="s">
        <v>50</v>
      </c>
      <c r="C331" s="46" t="s">
        <v>1308</v>
      </c>
      <c r="D331" s="46" t="s">
        <v>1307</v>
      </c>
      <c r="E331" s="47">
        <v>1</v>
      </c>
      <c r="F331" s="48" t="s">
        <v>213</v>
      </c>
      <c r="G331" s="49" t="s">
        <v>723</v>
      </c>
      <c r="H331" s="49" t="s">
        <v>723</v>
      </c>
      <c r="I331" s="50" t="s">
        <v>619</v>
      </c>
      <c r="J331" s="51" t="s">
        <v>620</v>
      </c>
      <c r="K331" s="51" t="s">
        <v>780</v>
      </c>
      <c r="L331" s="51" t="s">
        <v>600</v>
      </c>
      <c r="M331" s="51" t="s">
        <v>335</v>
      </c>
      <c r="N331" s="51" t="s">
        <v>570</v>
      </c>
      <c r="O331" s="52">
        <v>4860210.68</v>
      </c>
      <c r="P331" s="52">
        <v>0</v>
      </c>
      <c r="Q331" s="52">
        <v>47151.93</v>
      </c>
      <c r="R331" s="52">
        <v>6960</v>
      </c>
      <c r="S331" s="53" t="s">
        <v>1222</v>
      </c>
      <c r="T331" s="52">
        <v>4900402.6100000003</v>
      </c>
      <c r="U331" s="51" t="s">
        <v>578</v>
      </c>
      <c r="V331" s="49" t="s">
        <v>1374</v>
      </c>
      <c r="W331" s="54">
        <f>IF(OR(LEFT(I331)="7",LEFT(I331,1)="8"),VALUE(RIGHT(I331,3)),VALUE(RIGHT(I331,4)))</f>
        <v>1107</v>
      </c>
    </row>
    <row r="332" spans="1:23" s="55" customFormat="1" ht="150.75" customHeight="1" x14ac:dyDescent="0.2">
      <c r="A332" s="45">
        <v>38</v>
      </c>
      <c r="B332" s="46" t="s">
        <v>50</v>
      </c>
      <c r="C332" s="46" t="s">
        <v>1308</v>
      </c>
      <c r="D332" s="46" t="s">
        <v>1307</v>
      </c>
      <c r="E332" s="47">
        <v>1</v>
      </c>
      <c r="F332" s="48" t="s">
        <v>621</v>
      </c>
      <c r="G332" s="49" t="s">
        <v>958</v>
      </c>
      <c r="H332" s="49" t="s">
        <v>622</v>
      </c>
      <c r="I332" s="50" t="s">
        <v>623</v>
      </c>
      <c r="J332" s="51" t="s">
        <v>624</v>
      </c>
      <c r="K332" s="51" t="s">
        <v>438</v>
      </c>
      <c r="L332" s="51" t="s">
        <v>450</v>
      </c>
      <c r="M332" s="51" t="s">
        <v>942</v>
      </c>
      <c r="N332" s="51" t="s">
        <v>570</v>
      </c>
      <c r="O332" s="52">
        <v>0</v>
      </c>
      <c r="P332" s="52">
        <v>0</v>
      </c>
      <c r="Q332" s="52">
        <v>0</v>
      </c>
      <c r="R332" s="52">
        <v>0</v>
      </c>
      <c r="S332" s="53" t="s">
        <v>1746</v>
      </c>
      <c r="T332" s="52">
        <v>0</v>
      </c>
      <c r="U332" s="51" t="s">
        <v>578</v>
      </c>
      <c r="V332" s="49" t="s">
        <v>1747</v>
      </c>
      <c r="W332" s="54">
        <f>IF(OR(LEFT(I332)="7",LEFT(I332,1)="8"),VALUE(RIGHT(I332,3)),VALUE(RIGHT(I332,4)))</f>
        <v>1098</v>
      </c>
    </row>
    <row r="333" spans="1:23" s="55" customFormat="1" ht="339" customHeight="1" x14ac:dyDescent="0.2">
      <c r="A333" s="45">
        <v>38</v>
      </c>
      <c r="B333" s="46" t="s">
        <v>50</v>
      </c>
      <c r="C333" s="46" t="s">
        <v>1308</v>
      </c>
      <c r="D333" s="46" t="s">
        <v>1307</v>
      </c>
      <c r="E333" s="47">
        <v>1</v>
      </c>
      <c r="F333" s="48" t="s">
        <v>807</v>
      </c>
      <c r="G333" s="49" t="s">
        <v>808</v>
      </c>
      <c r="H333" s="49" t="s">
        <v>808</v>
      </c>
      <c r="I333" s="50" t="s">
        <v>809</v>
      </c>
      <c r="J333" s="51" t="s">
        <v>810</v>
      </c>
      <c r="K333" s="51" t="s">
        <v>811</v>
      </c>
      <c r="L333" s="51" t="s">
        <v>600</v>
      </c>
      <c r="M333" s="51" t="s">
        <v>335</v>
      </c>
      <c r="N333" s="51" t="s">
        <v>199</v>
      </c>
      <c r="O333" s="52">
        <v>16037.43</v>
      </c>
      <c r="P333" s="52">
        <v>0</v>
      </c>
      <c r="Q333" s="52">
        <v>0</v>
      </c>
      <c r="R333" s="52">
        <v>16037.43</v>
      </c>
      <c r="S333" s="53" t="s">
        <v>1223</v>
      </c>
      <c r="T333" s="52">
        <v>16037.43</v>
      </c>
      <c r="U333" s="51" t="s">
        <v>578</v>
      </c>
      <c r="V333" s="49" t="s">
        <v>1375</v>
      </c>
      <c r="W333" s="54">
        <f>IF(OR(LEFT(I333)="7",LEFT(I333,1)="8"),VALUE(RIGHT(I333,3)),VALUE(RIGHT(I333,4)))</f>
        <v>1534</v>
      </c>
    </row>
    <row r="334" spans="1:23" s="55" customFormat="1" ht="150.75" customHeight="1" x14ac:dyDescent="0.2">
      <c r="A334" s="45">
        <v>38</v>
      </c>
      <c r="B334" s="46" t="s">
        <v>50</v>
      </c>
      <c r="C334" s="46" t="s">
        <v>1308</v>
      </c>
      <c r="D334" s="46" t="s">
        <v>1307</v>
      </c>
      <c r="E334" s="47">
        <v>1</v>
      </c>
      <c r="F334" s="48" t="s">
        <v>86</v>
      </c>
      <c r="G334" s="49" t="s">
        <v>581</v>
      </c>
      <c r="H334" s="49" t="s">
        <v>581</v>
      </c>
      <c r="I334" s="50" t="s">
        <v>668</v>
      </c>
      <c r="J334" s="51" t="s">
        <v>835</v>
      </c>
      <c r="K334" s="51" t="s">
        <v>781</v>
      </c>
      <c r="L334" s="51" t="s">
        <v>600</v>
      </c>
      <c r="M334" s="51" t="s">
        <v>547</v>
      </c>
      <c r="N334" s="51" t="s">
        <v>570</v>
      </c>
      <c r="O334" s="52">
        <v>5849100.1900000004</v>
      </c>
      <c r="P334" s="52">
        <v>0</v>
      </c>
      <c r="Q334" s="52">
        <v>52818.91</v>
      </c>
      <c r="R334" s="52">
        <v>6960</v>
      </c>
      <c r="S334" s="53" t="s">
        <v>1748</v>
      </c>
      <c r="T334" s="52">
        <v>5894959.0999999996</v>
      </c>
      <c r="U334" s="51" t="s">
        <v>578</v>
      </c>
      <c r="V334" s="49" t="s">
        <v>1749</v>
      </c>
      <c r="W334" s="54">
        <f>IF(OR(LEFT(I334)="7",LEFT(I334,1)="8"),VALUE(RIGHT(I334,3)),VALUE(RIGHT(I334,4)))</f>
        <v>1109</v>
      </c>
    </row>
    <row r="335" spans="1:23" s="55" customFormat="1" ht="150.75" customHeight="1" x14ac:dyDescent="0.2">
      <c r="A335" s="45">
        <v>38</v>
      </c>
      <c r="B335" s="46" t="s">
        <v>50</v>
      </c>
      <c r="C335" s="46" t="s">
        <v>1308</v>
      </c>
      <c r="D335" s="46" t="s">
        <v>1307</v>
      </c>
      <c r="E335" s="47">
        <v>1</v>
      </c>
      <c r="F335" s="48" t="s">
        <v>669</v>
      </c>
      <c r="G335" s="49" t="s">
        <v>782</v>
      </c>
      <c r="H335" s="49" t="s">
        <v>782</v>
      </c>
      <c r="I335" s="50" t="s">
        <v>471</v>
      </c>
      <c r="J335" s="51" t="s">
        <v>472</v>
      </c>
      <c r="K335" s="51" t="s">
        <v>473</v>
      </c>
      <c r="L335" s="51" t="s">
        <v>600</v>
      </c>
      <c r="M335" s="51" t="s">
        <v>335</v>
      </c>
      <c r="N335" s="51" t="s">
        <v>199</v>
      </c>
      <c r="O335" s="52">
        <v>42214275.549999997</v>
      </c>
      <c r="P335" s="52">
        <v>0</v>
      </c>
      <c r="Q335" s="52">
        <v>203527.7</v>
      </c>
      <c r="R335" s="52">
        <v>379959.1</v>
      </c>
      <c r="S335" s="53" t="s">
        <v>1750</v>
      </c>
      <c r="T335" s="52">
        <v>42037844.149999999</v>
      </c>
      <c r="U335" s="51" t="s">
        <v>578</v>
      </c>
      <c r="V335" s="49" t="s">
        <v>1751</v>
      </c>
      <c r="W335" s="54">
        <f>IF(OR(LEFT(I335)="7",LEFT(I335,1)="8"),VALUE(RIGHT(I335,3)),VALUE(RIGHT(I335,4)))</f>
        <v>1128</v>
      </c>
    </row>
    <row r="336" spans="1:23" s="55" customFormat="1" ht="150.75" customHeight="1" x14ac:dyDescent="0.2">
      <c r="A336" s="45">
        <v>38</v>
      </c>
      <c r="B336" s="46" t="s">
        <v>50</v>
      </c>
      <c r="C336" s="46" t="s">
        <v>1308</v>
      </c>
      <c r="D336" s="46" t="s">
        <v>1307</v>
      </c>
      <c r="E336" s="47">
        <v>1</v>
      </c>
      <c r="F336" s="48" t="s">
        <v>474</v>
      </c>
      <c r="G336" s="49" t="s">
        <v>475</v>
      </c>
      <c r="H336" s="49" t="s">
        <v>475</v>
      </c>
      <c r="I336" s="50" t="s">
        <v>478</v>
      </c>
      <c r="J336" s="51" t="s">
        <v>479</v>
      </c>
      <c r="K336" s="51" t="s">
        <v>480</v>
      </c>
      <c r="L336" s="51" t="s">
        <v>600</v>
      </c>
      <c r="M336" s="51" t="s">
        <v>547</v>
      </c>
      <c r="N336" s="51" t="s">
        <v>681</v>
      </c>
      <c r="O336" s="52">
        <v>0</v>
      </c>
      <c r="P336" s="52">
        <v>0</v>
      </c>
      <c r="Q336" s="52">
        <v>0</v>
      </c>
      <c r="R336" s="52">
        <v>0</v>
      </c>
      <c r="S336" s="53" t="s">
        <v>1376</v>
      </c>
      <c r="T336" s="52">
        <v>0</v>
      </c>
      <c r="U336" s="51" t="s">
        <v>578</v>
      </c>
      <c r="V336" s="49" t="s">
        <v>1377</v>
      </c>
      <c r="W336" s="54">
        <f>IF(OR(LEFT(I336)="7",LEFT(I336,1)="8"),VALUE(RIGHT(I336,3)),VALUE(RIGHT(I336,4)))</f>
        <v>128</v>
      </c>
    </row>
    <row r="337" spans="1:23" s="55" customFormat="1" ht="214.5" customHeight="1" x14ac:dyDescent="0.2">
      <c r="A337" s="45">
        <v>38</v>
      </c>
      <c r="B337" s="46" t="s">
        <v>50</v>
      </c>
      <c r="C337" s="46" t="s">
        <v>1308</v>
      </c>
      <c r="D337" s="46" t="s">
        <v>1307</v>
      </c>
      <c r="E337" s="47">
        <v>1</v>
      </c>
      <c r="F337" s="48" t="s">
        <v>474</v>
      </c>
      <c r="G337" s="49" t="s">
        <v>475</v>
      </c>
      <c r="H337" s="49" t="s">
        <v>475</v>
      </c>
      <c r="I337" s="50" t="s">
        <v>476</v>
      </c>
      <c r="J337" s="51" t="s">
        <v>477</v>
      </c>
      <c r="K337" s="51" t="s">
        <v>429</v>
      </c>
      <c r="L337" s="51" t="s">
        <v>600</v>
      </c>
      <c r="M337" s="51" t="s">
        <v>547</v>
      </c>
      <c r="N337" s="51" t="s">
        <v>570</v>
      </c>
      <c r="O337" s="52">
        <v>238876.29</v>
      </c>
      <c r="P337" s="52">
        <v>0</v>
      </c>
      <c r="Q337" s="52">
        <v>1535.6</v>
      </c>
      <c r="R337" s="52">
        <v>233440.08</v>
      </c>
      <c r="S337" s="53" t="s">
        <v>1752</v>
      </c>
      <c r="T337" s="52">
        <v>6971.81</v>
      </c>
      <c r="U337" s="51" t="s">
        <v>578</v>
      </c>
      <c r="V337" s="49" t="s">
        <v>859</v>
      </c>
      <c r="W337" s="54">
        <f>IF(OR(LEFT(I337)="7",LEFT(I337,1)="8"),VALUE(RIGHT(I337,3)),VALUE(RIGHT(I337,4)))</f>
        <v>1164</v>
      </c>
    </row>
    <row r="338" spans="1:23" s="35" customFormat="1" ht="12.75" outlineLevel="2" x14ac:dyDescent="0.2">
      <c r="A338" s="33"/>
      <c r="B338" s="60" t="s">
        <v>231</v>
      </c>
      <c r="C338" s="61"/>
      <c r="D338" s="61"/>
      <c r="E338" s="29">
        <f>SUBTOTAL(9,E339:E374)</f>
        <v>36</v>
      </c>
      <c r="F338" s="30"/>
      <c r="G338" s="30"/>
      <c r="H338" s="30"/>
      <c r="I338" s="31"/>
      <c r="J338" s="30"/>
      <c r="K338" s="30"/>
      <c r="L338" s="30"/>
      <c r="M338" s="30"/>
      <c r="N338" s="30"/>
      <c r="O338" s="32"/>
      <c r="P338" s="32"/>
      <c r="Q338" s="32"/>
      <c r="R338" s="32"/>
      <c r="S338" s="30"/>
      <c r="T338" s="32"/>
      <c r="U338" s="30"/>
      <c r="V338" s="39"/>
      <c r="W338" s="43"/>
    </row>
    <row r="339" spans="1:23" s="55" customFormat="1" ht="254.25" customHeight="1" x14ac:dyDescent="0.2">
      <c r="A339" s="45">
        <v>38</v>
      </c>
      <c r="B339" s="46" t="s">
        <v>50</v>
      </c>
      <c r="C339" s="46" t="s">
        <v>1308</v>
      </c>
      <c r="D339" s="46" t="s">
        <v>1311</v>
      </c>
      <c r="E339" s="47">
        <v>1</v>
      </c>
      <c r="F339" s="48" t="s">
        <v>430</v>
      </c>
      <c r="G339" s="49" t="s">
        <v>50</v>
      </c>
      <c r="H339" s="49" t="s">
        <v>483</v>
      </c>
      <c r="I339" s="50">
        <v>20023810001240</v>
      </c>
      <c r="J339" s="51" t="s">
        <v>1042</v>
      </c>
      <c r="K339" s="51" t="s">
        <v>1043</v>
      </c>
      <c r="L339" s="51" t="s">
        <v>197</v>
      </c>
      <c r="M339" s="51" t="s">
        <v>198</v>
      </c>
      <c r="N339" s="51" t="s">
        <v>570</v>
      </c>
      <c r="O339" s="52">
        <v>227769753.56999999</v>
      </c>
      <c r="P339" s="52">
        <v>0</v>
      </c>
      <c r="Q339" s="52">
        <v>2322396.2000000002</v>
      </c>
      <c r="R339" s="52">
        <v>0</v>
      </c>
      <c r="S339" s="53" t="s">
        <v>1753</v>
      </c>
      <c r="T339" s="52">
        <v>230092149.77000001</v>
      </c>
      <c r="U339" s="51" t="s">
        <v>578</v>
      </c>
      <c r="V339" s="49" t="s">
        <v>1754</v>
      </c>
      <c r="W339" s="54">
        <f>IF(OR(LEFT(I339)="7",LEFT(I339,1)="8"),VALUE(RIGHT(I339,3)),VALUE(RIGHT(I339,4)))</f>
        <v>1240</v>
      </c>
    </row>
    <row r="340" spans="1:23" s="55" customFormat="1" ht="254.25" customHeight="1" x14ac:dyDescent="0.2">
      <c r="A340" s="45">
        <v>38</v>
      </c>
      <c r="B340" s="46" t="s">
        <v>50</v>
      </c>
      <c r="C340" s="46" t="s">
        <v>1308</v>
      </c>
      <c r="D340" s="46" t="s">
        <v>1311</v>
      </c>
      <c r="E340" s="47">
        <v>1</v>
      </c>
      <c r="F340" s="48" t="s">
        <v>430</v>
      </c>
      <c r="G340" s="49" t="s">
        <v>50</v>
      </c>
      <c r="H340" s="49" t="s">
        <v>59</v>
      </c>
      <c r="I340" s="50">
        <v>20023810001241</v>
      </c>
      <c r="J340" s="51" t="s">
        <v>738</v>
      </c>
      <c r="K340" s="51" t="s">
        <v>1095</v>
      </c>
      <c r="L340" s="51" t="s">
        <v>600</v>
      </c>
      <c r="M340" s="51" t="s">
        <v>547</v>
      </c>
      <c r="N340" s="51" t="s">
        <v>570</v>
      </c>
      <c r="O340" s="52">
        <v>254443844.38</v>
      </c>
      <c r="P340" s="52">
        <v>0</v>
      </c>
      <c r="Q340" s="52">
        <v>2594320.73</v>
      </c>
      <c r="R340" s="52">
        <v>696</v>
      </c>
      <c r="S340" s="53" t="s">
        <v>1755</v>
      </c>
      <c r="T340" s="52">
        <v>207223381.30000001</v>
      </c>
      <c r="U340" s="51" t="s">
        <v>578</v>
      </c>
      <c r="V340" s="49" t="s">
        <v>1756</v>
      </c>
      <c r="W340" s="54">
        <f>IF(OR(LEFT(I340)="7",LEFT(I340,1)="8"),VALUE(RIGHT(I340,3)),VALUE(RIGHT(I340,4)))</f>
        <v>1241</v>
      </c>
    </row>
    <row r="341" spans="1:23" s="55" customFormat="1" ht="254.25" customHeight="1" x14ac:dyDescent="0.2">
      <c r="A341" s="45">
        <v>38</v>
      </c>
      <c r="B341" s="46" t="s">
        <v>50</v>
      </c>
      <c r="C341" s="46" t="s">
        <v>1308</v>
      </c>
      <c r="D341" s="46" t="s">
        <v>1311</v>
      </c>
      <c r="E341" s="47">
        <v>1</v>
      </c>
      <c r="F341" s="48" t="s">
        <v>430</v>
      </c>
      <c r="G341" s="49" t="s">
        <v>50</v>
      </c>
      <c r="H341" s="49" t="s">
        <v>452</v>
      </c>
      <c r="I341" s="50">
        <v>20023810001242</v>
      </c>
      <c r="J341" s="51" t="s">
        <v>1044</v>
      </c>
      <c r="K341" s="51" t="s">
        <v>1045</v>
      </c>
      <c r="L341" s="51" t="s">
        <v>197</v>
      </c>
      <c r="M341" s="51" t="s">
        <v>198</v>
      </c>
      <c r="N341" s="51" t="s">
        <v>570</v>
      </c>
      <c r="O341" s="52">
        <v>27385255.949999999</v>
      </c>
      <c r="P341" s="52">
        <v>0</v>
      </c>
      <c r="Q341" s="52">
        <v>278972.71999999997</v>
      </c>
      <c r="R341" s="52">
        <v>29402.82</v>
      </c>
      <c r="S341" s="53" t="s">
        <v>1378</v>
      </c>
      <c r="T341" s="52">
        <v>27634825.850000001</v>
      </c>
      <c r="U341" s="51" t="s">
        <v>578</v>
      </c>
      <c r="V341" s="49" t="s">
        <v>1757</v>
      </c>
      <c r="W341" s="54">
        <f>IF(OR(LEFT(I341)="7",LEFT(I341,1)="8"),VALUE(RIGHT(I341,3)),VALUE(RIGHT(I341,4)))</f>
        <v>1242</v>
      </c>
    </row>
    <row r="342" spans="1:23" s="55" customFormat="1" ht="254.25" customHeight="1" x14ac:dyDescent="0.2">
      <c r="A342" s="45">
        <v>38</v>
      </c>
      <c r="B342" s="46" t="s">
        <v>50</v>
      </c>
      <c r="C342" s="46" t="s">
        <v>1308</v>
      </c>
      <c r="D342" s="46" t="s">
        <v>1311</v>
      </c>
      <c r="E342" s="47">
        <v>1</v>
      </c>
      <c r="F342" s="48" t="s">
        <v>430</v>
      </c>
      <c r="G342" s="49" t="s">
        <v>50</v>
      </c>
      <c r="H342" s="49" t="s">
        <v>516</v>
      </c>
      <c r="I342" s="50">
        <v>20023810001243</v>
      </c>
      <c r="J342" s="51" t="s">
        <v>1046</v>
      </c>
      <c r="K342" s="51" t="s">
        <v>1047</v>
      </c>
      <c r="L342" s="51" t="s">
        <v>197</v>
      </c>
      <c r="M342" s="51" t="s">
        <v>198</v>
      </c>
      <c r="N342" s="51" t="s">
        <v>570</v>
      </c>
      <c r="O342" s="52">
        <v>108974913.56</v>
      </c>
      <c r="P342" s="52">
        <v>0</v>
      </c>
      <c r="Q342" s="52">
        <v>1111132.53</v>
      </c>
      <c r="R342" s="52">
        <v>0</v>
      </c>
      <c r="S342" s="53" t="s">
        <v>1436</v>
      </c>
      <c r="T342" s="52">
        <v>110086046.09</v>
      </c>
      <c r="U342" s="51" t="s">
        <v>578</v>
      </c>
      <c r="V342" s="49" t="s">
        <v>1758</v>
      </c>
      <c r="W342" s="54">
        <f>IF(OR(LEFT(I342)="7",LEFT(I342,1)="8"),VALUE(RIGHT(I342,3)),VALUE(RIGHT(I342,4)))</f>
        <v>1243</v>
      </c>
    </row>
    <row r="343" spans="1:23" s="55" customFormat="1" ht="254.25" customHeight="1" x14ac:dyDescent="0.2">
      <c r="A343" s="45">
        <v>38</v>
      </c>
      <c r="B343" s="46" t="s">
        <v>50</v>
      </c>
      <c r="C343" s="46" t="s">
        <v>1308</v>
      </c>
      <c r="D343" s="46" t="s">
        <v>1311</v>
      </c>
      <c r="E343" s="47">
        <v>1</v>
      </c>
      <c r="F343" s="48" t="s">
        <v>430</v>
      </c>
      <c r="G343" s="49" t="s">
        <v>50</v>
      </c>
      <c r="H343" s="49" t="s">
        <v>590</v>
      </c>
      <c r="I343" s="50">
        <v>20023810001244</v>
      </c>
      <c r="J343" s="51" t="s">
        <v>1048</v>
      </c>
      <c r="K343" s="51" t="s">
        <v>1049</v>
      </c>
      <c r="L343" s="51" t="s">
        <v>197</v>
      </c>
      <c r="M343" s="51" t="s">
        <v>198</v>
      </c>
      <c r="N343" s="51" t="s">
        <v>570</v>
      </c>
      <c r="O343" s="52">
        <v>164224541.47999999</v>
      </c>
      <c r="P343" s="52">
        <v>0</v>
      </c>
      <c r="Q343" s="52">
        <v>1686918.77</v>
      </c>
      <c r="R343" s="52">
        <v>0</v>
      </c>
      <c r="S343" s="53" t="s">
        <v>1224</v>
      </c>
      <c r="T343" s="52">
        <v>165656031.72999999</v>
      </c>
      <c r="U343" s="51" t="s">
        <v>578</v>
      </c>
      <c r="V343" s="49" t="s">
        <v>1759</v>
      </c>
      <c r="W343" s="54">
        <f>IF(OR(LEFT(I343)="7",LEFT(I343,1)="8"),VALUE(RIGHT(I343,3)),VALUE(RIGHT(I343,4)))</f>
        <v>1244</v>
      </c>
    </row>
    <row r="344" spans="1:23" s="55" customFormat="1" ht="261.75" customHeight="1" x14ac:dyDescent="0.2">
      <c r="A344" s="45">
        <v>38</v>
      </c>
      <c r="B344" s="46" t="s">
        <v>50</v>
      </c>
      <c r="C344" s="46" t="s">
        <v>1308</v>
      </c>
      <c r="D344" s="46" t="s">
        <v>1311</v>
      </c>
      <c r="E344" s="47">
        <v>1</v>
      </c>
      <c r="F344" s="48" t="s">
        <v>430</v>
      </c>
      <c r="G344" s="49" t="s">
        <v>50</v>
      </c>
      <c r="H344" s="49" t="s">
        <v>57</v>
      </c>
      <c r="I344" s="50">
        <v>20023810001245</v>
      </c>
      <c r="J344" s="51" t="s">
        <v>444</v>
      </c>
      <c r="K344" s="51" t="s">
        <v>1096</v>
      </c>
      <c r="L344" s="51" t="s">
        <v>197</v>
      </c>
      <c r="M344" s="51" t="s">
        <v>198</v>
      </c>
      <c r="N344" s="51" t="s">
        <v>570</v>
      </c>
      <c r="O344" s="52">
        <v>390428027.13999999</v>
      </c>
      <c r="P344" s="52">
        <v>0</v>
      </c>
      <c r="Q344" s="52">
        <v>3980071.73</v>
      </c>
      <c r="R344" s="52">
        <v>941259.57</v>
      </c>
      <c r="S344" s="53" t="s">
        <v>1760</v>
      </c>
      <c r="T344" s="52">
        <v>393466839.30000001</v>
      </c>
      <c r="U344" s="51" t="s">
        <v>578</v>
      </c>
      <c r="V344" s="49" t="s">
        <v>1761</v>
      </c>
      <c r="W344" s="54">
        <f>IF(OR(LEFT(I344)="7",LEFT(I344,1)="8"),VALUE(RIGHT(I344,3)),VALUE(RIGHT(I344,4)))</f>
        <v>1245</v>
      </c>
    </row>
    <row r="345" spans="1:23" s="55" customFormat="1" ht="261.75" customHeight="1" x14ac:dyDescent="0.2">
      <c r="A345" s="45">
        <v>38</v>
      </c>
      <c r="B345" s="46" t="s">
        <v>50</v>
      </c>
      <c r="C345" s="46" t="s">
        <v>1308</v>
      </c>
      <c r="D345" s="46" t="s">
        <v>1311</v>
      </c>
      <c r="E345" s="47">
        <v>1</v>
      </c>
      <c r="F345" s="48" t="s">
        <v>430</v>
      </c>
      <c r="G345" s="49" t="s">
        <v>50</v>
      </c>
      <c r="H345" s="49" t="s">
        <v>56</v>
      </c>
      <c r="I345" s="50">
        <v>20023810001246</v>
      </c>
      <c r="J345" s="51" t="s">
        <v>1050</v>
      </c>
      <c r="K345" s="51" t="s">
        <v>1051</v>
      </c>
      <c r="L345" s="51" t="s">
        <v>197</v>
      </c>
      <c r="M345" s="51" t="s">
        <v>198</v>
      </c>
      <c r="N345" s="51" t="s">
        <v>570</v>
      </c>
      <c r="O345" s="52">
        <v>13176282.6</v>
      </c>
      <c r="P345" s="52">
        <v>0</v>
      </c>
      <c r="Q345" s="52">
        <v>77725.850000000006</v>
      </c>
      <c r="R345" s="52">
        <v>8349214.0599999996</v>
      </c>
      <c r="S345" s="53" t="s">
        <v>1225</v>
      </c>
      <c r="T345" s="52">
        <v>4904794.3899999997</v>
      </c>
      <c r="U345" s="51" t="s">
        <v>578</v>
      </c>
      <c r="V345" s="49" t="s">
        <v>1762</v>
      </c>
      <c r="W345" s="54">
        <f>IF(OR(LEFT(I345)="7",LEFT(I345,1)="8"),VALUE(RIGHT(I345,3)),VALUE(RIGHT(I345,4)))</f>
        <v>1246</v>
      </c>
    </row>
    <row r="346" spans="1:23" s="55" customFormat="1" ht="261.75" customHeight="1" x14ac:dyDescent="0.2">
      <c r="A346" s="45">
        <v>38</v>
      </c>
      <c r="B346" s="46" t="s">
        <v>50</v>
      </c>
      <c r="C346" s="46" t="s">
        <v>1308</v>
      </c>
      <c r="D346" s="46" t="s">
        <v>1311</v>
      </c>
      <c r="E346" s="47">
        <v>1</v>
      </c>
      <c r="F346" s="48" t="s">
        <v>430</v>
      </c>
      <c r="G346" s="49" t="s">
        <v>50</v>
      </c>
      <c r="H346" s="49" t="s">
        <v>537</v>
      </c>
      <c r="I346" s="50">
        <v>20023810001247</v>
      </c>
      <c r="J346" s="51" t="s">
        <v>1052</v>
      </c>
      <c r="K346" s="51" t="s">
        <v>1053</v>
      </c>
      <c r="L346" s="51" t="s">
        <v>197</v>
      </c>
      <c r="M346" s="51" t="s">
        <v>198</v>
      </c>
      <c r="N346" s="51" t="s">
        <v>570</v>
      </c>
      <c r="O346" s="52">
        <v>152648613.33000001</v>
      </c>
      <c r="P346" s="52">
        <v>4023544.32</v>
      </c>
      <c r="Q346" s="52">
        <v>1584087.02</v>
      </c>
      <c r="R346" s="52">
        <v>0</v>
      </c>
      <c r="S346" s="53" t="s">
        <v>1763</v>
      </c>
      <c r="T346" s="52">
        <v>114553518.40000001</v>
      </c>
      <c r="U346" s="51" t="s">
        <v>578</v>
      </c>
      <c r="V346" s="49" t="s">
        <v>1764</v>
      </c>
      <c r="W346" s="54">
        <f>IF(OR(LEFT(I346)="7",LEFT(I346,1)="8"),VALUE(RIGHT(I346,3)),VALUE(RIGHT(I346,4)))</f>
        <v>1247</v>
      </c>
    </row>
    <row r="347" spans="1:23" s="55" customFormat="1" ht="261.75" customHeight="1" x14ac:dyDescent="0.2">
      <c r="A347" s="45">
        <v>38</v>
      </c>
      <c r="B347" s="46" t="s">
        <v>50</v>
      </c>
      <c r="C347" s="46" t="s">
        <v>1308</v>
      </c>
      <c r="D347" s="46" t="s">
        <v>1311</v>
      </c>
      <c r="E347" s="47">
        <v>1</v>
      </c>
      <c r="F347" s="48" t="s">
        <v>430</v>
      </c>
      <c r="G347" s="49" t="s">
        <v>50</v>
      </c>
      <c r="H347" s="49" t="s">
        <v>286</v>
      </c>
      <c r="I347" s="50">
        <v>20023810001248</v>
      </c>
      <c r="J347" s="51" t="s">
        <v>202</v>
      </c>
      <c r="K347" s="51" t="s">
        <v>1097</v>
      </c>
      <c r="L347" s="51" t="s">
        <v>197</v>
      </c>
      <c r="M347" s="51" t="s">
        <v>198</v>
      </c>
      <c r="N347" s="51" t="s">
        <v>570</v>
      </c>
      <c r="O347" s="52">
        <v>270486035.18000001</v>
      </c>
      <c r="P347" s="52">
        <v>495693.33</v>
      </c>
      <c r="Q347" s="52">
        <v>2759409.07</v>
      </c>
      <c r="R347" s="52">
        <v>0</v>
      </c>
      <c r="S347" s="53" t="s">
        <v>1765</v>
      </c>
      <c r="T347" s="52">
        <v>273741137.57999998</v>
      </c>
      <c r="U347" s="51" t="s">
        <v>578</v>
      </c>
      <c r="V347" s="49" t="s">
        <v>1766</v>
      </c>
      <c r="W347" s="54">
        <f>IF(OR(LEFT(I347)="7",LEFT(I347,1)="8"),VALUE(RIGHT(I347,3)),VALUE(RIGHT(I347,4)))</f>
        <v>1248</v>
      </c>
    </row>
    <row r="348" spans="1:23" s="55" customFormat="1" ht="261.75" customHeight="1" x14ac:dyDescent="0.2">
      <c r="A348" s="45">
        <v>38</v>
      </c>
      <c r="B348" s="46" t="s">
        <v>50</v>
      </c>
      <c r="C348" s="46" t="s">
        <v>1308</v>
      </c>
      <c r="D348" s="46" t="s">
        <v>1311</v>
      </c>
      <c r="E348" s="47">
        <v>1</v>
      </c>
      <c r="F348" s="48" t="s">
        <v>430</v>
      </c>
      <c r="G348" s="49" t="s">
        <v>50</v>
      </c>
      <c r="H348" s="49" t="s">
        <v>523</v>
      </c>
      <c r="I348" s="50">
        <v>20023810001249</v>
      </c>
      <c r="J348" s="51" t="s">
        <v>87</v>
      </c>
      <c r="K348" s="51" t="s">
        <v>110</v>
      </c>
      <c r="L348" s="51" t="s">
        <v>197</v>
      </c>
      <c r="M348" s="51" t="s">
        <v>198</v>
      </c>
      <c r="N348" s="51" t="s">
        <v>570</v>
      </c>
      <c r="O348" s="52">
        <v>116871176.02</v>
      </c>
      <c r="P348" s="52">
        <v>0</v>
      </c>
      <c r="Q348" s="52">
        <v>1191616.3400000001</v>
      </c>
      <c r="R348" s="52">
        <v>0</v>
      </c>
      <c r="S348" s="53" t="s">
        <v>1437</v>
      </c>
      <c r="T348" s="52">
        <v>118062792.36</v>
      </c>
      <c r="U348" s="51" t="s">
        <v>578</v>
      </c>
      <c r="V348" s="49" t="s">
        <v>1767</v>
      </c>
      <c r="W348" s="54">
        <f>IF(OR(LEFT(I348)="7",LEFT(I348,1)="8"),VALUE(RIGHT(I348,3)),VALUE(RIGHT(I348,4)))</f>
        <v>1249</v>
      </c>
    </row>
    <row r="349" spans="1:23" s="55" customFormat="1" ht="261.75" customHeight="1" x14ac:dyDescent="0.2">
      <c r="A349" s="45">
        <v>38</v>
      </c>
      <c r="B349" s="46" t="s">
        <v>50</v>
      </c>
      <c r="C349" s="46" t="s">
        <v>1308</v>
      </c>
      <c r="D349" s="46" t="s">
        <v>1311</v>
      </c>
      <c r="E349" s="47">
        <v>1</v>
      </c>
      <c r="F349" s="48" t="s">
        <v>430</v>
      </c>
      <c r="G349" s="49" t="s">
        <v>50</v>
      </c>
      <c r="H349" s="49" t="s">
        <v>346</v>
      </c>
      <c r="I349" s="50">
        <v>20023810001250</v>
      </c>
      <c r="J349" s="51" t="s">
        <v>1054</v>
      </c>
      <c r="K349" s="51" t="s">
        <v>1055</v>
      </c>
      <c r="L349" s="51" t="s">
        <v>197</v>
      </c>
      <c r="M349" s="51" t="s">
        <v>198</v>
      </c>
      <c r="N349" s="51" t="s">
        <v>570</v>
      </c>
      <c r="O349" s="52">
        <v>188574101.28</v>
      </c>
      <c r="P349" s="52">
        <v>0</v>
      </c>
      <c r="Q349" s="52">
        <v>1922632.03</v>
      </c>
      <c r="R349" s="52">
        <v>2322.0100000000002</v>
      </c>
      <c r="S349" s="53" t="s">
        <v>1768</v>
      </c>
      <c r="T349" s="52">
        <v>190494411.30000001</v>
      </c>
      <c r="U349" s="51" t="s">
        <v>578</v>
      </c>
      <c r="V349" s="49" t="s">
        <v>1769</v>
      </c>
      <c r="W349" s="54">
        <f>IF(OR(LEFT(I349)="7",LEFT(I349,1)="8"),VALUE(RIGHT(I349,3)),VALUE(RIGHT(I349,4)))</f>
        <v>1250</v>
      </c>
    </row>
    <row r="350" spans="1:23" s="55" customFormat="1" ht="261.75" customHeight="1" x14ac:dyDescent="0.2">
      <c r="A350" s="45">
        <v>38</v>
      </c>
      <c r="B350" s="46" t="s">
        <v>50</v>
      </c>
      <c r="C350" s="46" t="s">
        <v>1308</v>
      </c>
      <c r="D350" s="46" t="s">
        <v>1311</v>
      </c>
      <c r="E350" s="47">
        <v>1</v>
      </c>
      <c r="F350" s="48" t="s">
        <v>430</v>
      </c>
      <c r="G350" s="49" t="s">
        <v>50</v>
      </c>
      <c r="H350" s="49" t="s">
        <v>89</v>
      </c>
      <c r="I350" s="50">
        <v>20023810001251</v>
      </c>
      <c r="J350" s="51" t="s">
        <v>625</v>
      </c>
      <c r="K350" s="51" t="s">
        <v>484</v>
      </c>
      <c r="L350" s="51" t="s">
        <v>197</v>
      </c>
      <c r="M350" s="51" t="s">
        <v>198</v>
      </c>
      <c r="N350" s="51" t="s">
        <v>570</v>
      </c>
      <c r="O350" s="52">
        <v>110880261.39</v>
      </c>
      <c r="P350" s="52">
        <v>0</v>
      </c>
      <c r="Q350" s="52">
        <v>1112889.58</v>
      </c>
      <c r="R350" s="52">
        <v>7864966.1100000003</v>
      </c>
      <c r="S350" s="53" t="s">
        <v>1770</v>
      </c>
      <c r="T350" s="52">
        <v>103304601.77</v>
      </c>
      <c r="U350" s="51" t="s">
        <v>578</v>
      </c>
      <c r="V350" s="49" t="s">
        <v>1771</v>
      </c>
      <c r="W350" s="54">
        <f>IF(OR(LEFT(I350)="7",LEFT(I350,1)="8"),VALUE(RIGHT(I350,3)),VALUE(RIGHT(I350,4)))</f>
        <v>1251</v>
      </c>
    </row>
    <row r="351" spans="1:23" s="55" customFormat="1" ht="261.75" customHeight="1" x14ac:dyDescent="0.2">
      <c r="A351" s="45">
        <v>38</v>
      </c>
      <c r="B351" s="46" t="s">
        <v>50</v>
      </c>
      <c r="C351" s="46" t="s">
        <v>1308</v>
      </c>
      <c r="D351" s="46" t="s">
        <v>1311</v>
      </c>
      <c r="E351" s="47">
        <v>1</v>
      </c>
      <c r="F351" s="48" t="s">
        <v>430</v>
      </c>
      <c r="G351" s="49" t="s">
        <v>50</v>
      </c>
      <c r="H351" s="49" t="s">
        <v>469</v>
      </c>
      <c r="I351" s="50">
        <v>20023810001252</v>
      </c>
      <c r="J351" s="51" t="s">
        <v>1056</v>
      </c>
      <c r="K351" s="51" t="s">
        <v>1057</v>
      </c>
      <c r="L351" s="51" t="s">
        <v>197</v>
      </c>
      <c r="M351" s="51" t="s">
        <v>198</v>
      </c>
      <c r="N351" s="51" t="s">
        <v>570</v>
      </c>
      <c r="O351" s="52">
        <v>95520299.849999994</v>
      </c>
      <c r="P351" s="52">
        <v>0</v>
      </c>
      <c r="Q351" s="52">
        <v>973554.08</v>
      </c>
      <c r="R351" s="52">
        <v>0</v>
      </c>
      <c r="S351" s="53" t="s">
        <v>1438</v>
      </c>
      <c r="T351" s="52">
        <v>96493853.930000007</v>
      </c>
      <c r="U351" s="51" t="s">
        <v>578</v>
      </c>
      <c r="V351" s="49" t="s">
        <v>1772</v>
      </c>
      <c r="W351" s="54">
        <f>IF(OR(LEFT(I351)="7",LEFT(I351,1)="8"),VALUE(RIGHT(I351,3)),VALUE(RIGHT(I351,4)))</f>
        <v>1252</v>
      </c>
    </row>
    <row r="352" spans="1:23" s="55" customFormat="1" ht="261.75" customHeight="1" x14ac:dyDescent="0.2">
      <c r="A352" s="45">
        <v>38</v>
      </c>
      <c r="B352" s="46" t="s">
        <v>50</v>
      </c>
      <c r="C352" s="46" t="s">
        <v>1308</v>
      </c>
      <c r="D352" s="46" t="s">
        <v>1311</v>
      </c>
      <c r="E352" s="47">
        <v>1</v>
      </c>
      <c r="F352" s="48" t="s">
        <v>430</v>
      </c>
      <c r="G352" s="49" t="s">
        <v>50</v>
      </c>
      <c r="H352" s="49" t="s">
        <v>224</v>
      </c>
      <c r="I352" s="50">
        <v>20023810001253</v>
      </c>
      <c r="J352" s="51" t="s">
        <v>1058</v>
      </c>
      <c r="K352" s="51" t="s">
        <v>1059</v>
      </c>
      <c r="L352" s="51" t="s">
        <v>197</v>
      </c>
      <c r="M352" s="51" t="s">
        <v>198</v>
      </c>
      <c r="N352" s="51" t="s">
        <v>570</v>
      </c>
      <c r="O352" s="52">
        <v>291036918.25</v>
      </c>
      <c r="P352" s="52">
        <v>0</v>
      </c>
      <c r="Q352" s="52">
        <v>2606399.27</v>
      </c>
      <c r="R352" s="52">
        <v>722.1</v>
      </c>
      <c r="S352" s="53" t="s">
        <v>1773</v>
      </c>
      <c r="T352" s="52">
        <v>291906984.36000001</v>
      </c>
      <c r="U352" s="51" t="s">
        <v>578</v>
      </c>
      <c r="V352" s="49" t="s">
        <v>1774</v>
      </c>
      <c r="W352" s="54">
        <f>IF(OR(LEFT(I352)="7",LEFT(I352,1)="8"),VALUE(RIGHT(I352,3)),VALUE(RIGHT(I352,4)))</f>
        <v>1253</v>
      </c>
    </row>
    <row r="353" spans="1:23" s="55" customFormat="1" ht="261.75" customHeight="1" x14ac:dyDescent="0.2">
      <c r="A353" s="45">
        <v>38</v>
      </c>
      <c r="B353" s="46" t="s">
        <v>50</v>
      </c>
      <c r="C353" s="46" t="s">
        <v>1308</v>
      </c>
      <c r="D353" s="46" t="s">
        <v>1311</v>
      </c>
      <c r="E353" s="47">
        <v>1</v>
      </c>
      <c r="F353" s="48" t="s">
        <v>430</v>
      </c>
      <c r="G353" s="49" t="s">
        <v>50</v>
      </c>
      <c r="H353" s="49" t="s">
        <v>390</v>
      </c>
      <c r="I353" s="50">
        <v>20023810001254</v>
      </c>
      <c r="J353" s="51" t="s">
        <v>391</v>
      </c>
      <c r="K353" s="51" t="s">
        <v>484</v>
      </c>
      <c r="L353" s="51" t="s">
        <v>197</v>
      </c>
      <c r="M353" s="51" t="s">
        <v>198</v>
      </c>
      <c r="N353" s="51" t="s">
        <v>570</v>
      </c>
      <c r="O353" s="52">
        <v>73653408.189999998</v>
      </c>
      <c r="P353" s="52">
        <v>0</v>
      </c>
      <c r="Q353" s="52">
        <v>750990.59</v>
      </c>
      <c r="R353" s="52">
        <v>0</v>
      </c>
      <c r="S353" s="53" t="s">
        <v>1239</v>
      </c>
      <c r="T353" s="52">
        <v>73492306.650000006</v>
      </c>
      <c r="U353" s="51" t="s">
        <v>578</v>
      </c>
      <c r="V353" s="49" t="s">
        <v>1775</v>
      </c>
      <c r="W353" s="54">
        <f>IF(OR(LEFT(I353)="7",LEFT(I353,1)="8"),VALUE(RIGHT(I353,3)),VALUE(RIGHT(I353,4)))</f>
        <v>1254</v>
      </c>
    </row>
    <row r="354" spans="1:23" s="55" customFormat="1" ht="261.75" customHeight="1" x14ac:dyDescent="0.2">
      <c r="A354" s="45">
        <v>38</v>
      </c>
      <c r="B354" s="46" t="s">
        <v>50</v>
      </c>
      <c r="C354" s="46" t="s">
        <v>1308</v>
      </c>
      <c r="D354" s="46" t="s">
        <v>1311</v>
      </c>
      <c r="E354" s="47">
        <v>1</v>
      </c>
      <c r="F354" s="48" t="s">
        <v>430</v>
      </c>
      <c r="G354" s="49" t="s">
        <v>50</v>
      </c>
      <c r="H354" s="49" t="s">
        <v>602</v>
      </c>
      <c r="I354" s="50">
        <v>20023810001255</v>
      </c>
      <c r="J354" s="51" t="s">
        <v>679</v>
      </c>
      <c r="K354" s="51" t="s">
        <v>1098</v>
      </c>
      <c r="L354" s="51" t="s">
        <v>197</v>
      </c>
      <c r="M354" s="51" t="s">
        <v>198</v>
      </c>
      <c r="N354" s="51" t="s">
        <v>570</v>
      </c>
      <c r="O354" s="52">
        <v>267380319.41999999</v>
      </c>
      <c r="P354" s="52">
        <v>100</v>
      </c>
      <c r="Q354" s="52">
        <v>2726283.87</v>
      </c>
      <c r="R354" s="52">
        <v>641890.47</v>
      </c>
      <c r="S354" s="53" t="s">
        <v>1776</v>
      </c>
      <c r="T354" s="52">
        <v>217898858.15000001</v>
      </c>
      <c r="U354" s="51" t="s">
        <v>578</v>
      </c>
      <c r="V354" s="49" t="s">
        <v>1777</v>
      </c>
      <c r="W354" s="54">
        <f>IF(OR(LEFT(I354)="7",LEFT(I354,1)="8"),VALUE(RIGHT(I354,3)),VALUE(RIGHT(I354,4)))</f>
        <v>1255</v>
      </c>
    </row>
    <row r="355" spans="1:23" s="55" customFormat="1" ht="261.75" customHeight="1" x14ac:dyDescent="0.2">
      <c r="A355" s="45">
        <v>38</v>
      </c>
      <c r="B355" s="46" t="s">
        <v>50</v>
      </c>
      <c r="C355" s="46" t="s">
        <v>1308</v>
      </c>
      <c r="D355" s="46" t="s">
        <v>1311</v>
      </c>
      <c r="E355" s="47">
        <v>1</v>
      </c>
      <c r="F355" s="48" t="s">
        <v>430</v>
      </c>
      <c r="G355" s="49" t="s">
        <v>50</v>
      </c>
      <c r="H355" s="49" t="s">
        <v>287</v>
      </c>
      <c r="I355" s="50">
        <v>20023810001288</v>
      </c>
      <c r="J355" s="51" t="s">
        <v>678</v>
      </c>
      <c r="K355" s="51" t="s">
        <v>110</v>
      </c>
      <c r="L355" s="51" t="s">
        <v>197</v>
      </c>
      <c r="M355" s="51" t="s">
        <v>198</v>
      </c>
      <c r="N355" s="51" t="s">
        <v>570</v>
      </c>
      <c r="O355" s="52">
        <v>58397985.090000004</v>
      </c>
      <c r="P355" s="52">
        <v>0</v>
      </c>
      <c r="Q355" s="52">
        <v>591254.56999999995</v>
      </c>
      <c r="R355" s="52">
        <v>35448.519999999997</v>
      </c>
      <c r="S355" s="53" t="s">
        <v>1303</v>
      </c>
      <c r="T355" s="52">
        <v>58953791.140000001</v>
      </c>
      <c r="U355" s="51" t="s">
        <v>578</v>
      </c>
      <c r="V355" s="49" t="s">
        <v>1778</v>
      </c>
      <c r="W355" s="54">
        <f>IF(OR(LEFT(I355)="7",LEFT(I355,1)="8"),VALUE(RIGHT(I355,3)),VALUE(RIGHT(I355,4)))</f>
        <v>1288</v>
      </c>
    </row>
    <row r="356" spans="1:23" s="55" customFormat="1" ht="261.75" customHeight="1" x14ac:dyDescent="0.2">
      <c r="A356" s="45">
        <v>38</v>
      </c>
      <c r="B356" s="46" t="s">
        <v>50</v>
      </c>
      <c r="C356" s="46" t="s">
        <v>1308</v>
      </c>
      <c r="D356" s="46" t="s">
        <v>1311</v>
      </c>
      <c r="E356" s="47">
        <v>1</v>
      </c>
      <c r="F356" s="48" t="s">
        <v>430</v>
      </c>
      <c r="G356" s="49" t="s">
        <v>50</v>
      </c>
      <c r="H356" s="49" t="s">
        <v>515</v>
      </c>
      <c r="I356" s="50">
        <v>20023810001295</v>
      </c>
      <c r="J356" s="51" t="s">
        <v>739</v>
      </c>
      <c r="K356" s="51" t="s">
        <v>484</v>
      </c>
      <c r="L356" s="51" t="s">
        <v>197</v>
      </c>
      <c r="M356" s="51" t="s">
        <v>198</v>
      </c>
      <c r="N356" s="51" t="s">
        <v>570</v>
      </c>
      <c r="O356" s="52">
        <v>152600790.65000001</v>
      </c>
      <c r="P356" s="52">
        <v>564219.34</v>
      </c>
      <c r="Q356" s="52">
        <v>1549450.57</v>
      </c>
      <c r="R356" s="52">
        <v>39192.199999999997</v>
      </c>
      <c r="S356" s="53" t="s">
        <v>1779</v>
      </c>
      <c r="T356" s="52">
        <v>154675268.36000001</v>
      </c>
      <c r="U356" s="51" t="s">
        <v>578</v>
      </c>
      <c r="V356" s="49" t="s">
        <v>1780</v>
      </c>
      <c r="W356" s="54">
        <f>IF(OR(LEFT(I356)="7",LEFT(I356,1)="8"),VALUE(RIGHT(I356,3)),VALUE(RIGHT(I356,4)))</f>
        <v>1295</v>
      </c>
    </row>
    <row r="357" spans="1:23" s="55" customFormat="1" ht="261.75" customHeight="1" x14ac:dyDescent="0.2">
      <c r="A357" s="45">
        <v>38</v>
      </c>
      <c r="B357" s="46" t="s">
        <v>50</v>
      </c>
      <c r="C357" s="46" t="s">
        <v>1308</v>
      </c>
      <c r="D357" s="46" t="s">
        <v>1311</v>
      </c>
      <c r="E357" s="47">
        <v>1</v>
      </c>
      <c r="F357" s="48" t="s">
        <v>430</v>
      </c>
      <c r="G357" s="49" t="s">
        <v>50</v>
      </c>
      <c r="H357" s="49" t="s">
        <v>352</v>
      </c>
      <c r="I357" s="50">
        <v>20023810001296</v>
      </c>
      <c r="J357" s="51" t="s">
        <v>1060</v>
      </c>
      <c r="K357" s="51" t="s">
        <v>1061</v>
      </c>
      <c r="L357" s="51" t="s">
        <v>197</v>
      </c>
      <c r="M357" s="51" t="s">
        <v>198</v>
      </c>
      <c r="N357" s="51" t="s">
        <v>570</v>
      </c>
      <c r="O357" s="52">
        <v>170542960.25999999</v>
      </c>
      <c r="P357" s="52">
        <v>0</v>
      </c>
      <c r="Q357" s="52">
        <v>1722073.5</v>
      </c>
      <c r="R357" s="52">
        <v>2513317.8199999998</v>
      </c>
      <c r="S357" s="53" t="s">
        <v>1781</v>
      </c>
      <c r="T357" s="52">
        <v>169751715.94</v>
      </c>
      <c r="U357" s="51" t="s">
        <v>578</v>
      </c>
      <c r="V357" s="49" t="s">
        <v>1782</v>
      </c>
      <c r="W357" s="54">
        <f>IF(OR(LEFT(I357)="7",LEFT(I357,1)="8"),VALUE(RIGHT(I357,3)),VALUE(RIGHT(I357,4)))</f>
        <v>1296</v>
      </c>
    </row>
    <row r="358" spans="1:23" s="55" customFormat="1" ht="261.75" customHeight="1" x14ac:dyDescent="0.2">
      <c r="A358" s="45">
        <v>38</v>
      </c>
      <c r="B358" s="46" t="s">
        <v>50</v>
      </c>
      <c r="C358" s="46" t="s">
        <v>1308</v>
      </c>
      <c r="D358" s="46" t="s">
        <v>1311</v>
      </c>
      <c r="E358" s="47">
        <v>1</v>
      </c>
      <c r="F358" s="48" t="s">
        <v>430</v>
      </c>
      <c r="G358" s="49" t="s">
        <v>50</v>
      </c>
      <c r="H358" s="49" t="s">
        <v>325</v>
      </c>
      <c r="I358" s="50">
        <v>20023810001305</v>
      </c>
      <c r="J358" s="51" t="s">
        <v>1062</v>
      </c>
      <c r="K358" s="51" t="s">
        <v>1063</v>
      </c>
      <c r="L358" s="51" t="s">
        <v>197</v>
      </c>
      <c r="M358" s="51" t="s">
        <v>198</v>
      </c>
      <c r="N358" s="51" t="s">
        <v>570</v>
      </c>
      <c r="O358" s="52">
        <v>92349012.75</v>
      </c>
      <c r="P358" s="52">
        <v>0</v>
      </c>
      <c r="Q358" s="52">
        <v>922227.07</v>
      </c>
      <c r="R358" s="52">
        <v>1997554.77</v>
      </c>
      <c r="S358" s="53" t="s">
        <v>1783</v>
      </c>
      <c r="T358" s="52">
        <v>77131978.510000005</v>
      </c>
      <c r="U358" s="51" t="s">
        <v>578</v>
      </c>
      <c r="V358" s="49" t="s">
        <v>1784</v>
      </c>
      <c r="W358" s="54">
        <f>IF(OR(LEFT(I358)="7",LEFT(I358,1)="8"),VALUE(RIGHT(I358,3)),VALUE(RIGHT(I358,4)))</f>
        <v>1305</v>
      </c>
    </row>
    <row r="359" spans="1:23" s="55" customFormat="1" ht="261.75" customHeight="1" x14ac:dyDescent="0.2">
      <c r="A359" s="45">
        <v>38</v>
      </c>
      <c r="B359" s="46" t="s">
        <v>50</v>
      </c>
      <c r="C359" s="46" t="s">
        <v>1308</v>
      </c>
      <c r="D359" s="46" t="s">
        <v>1311</v>
      </c>
      <c r="E359" s="47">
        <v>1</v>
      </c>
      <c r="F359" s="48" t="s">
        <v>430</v>
      </c>
      <c r="G359" s="49" t="s">
        <v>50</v>
      </c>
      <c r="H359" s="49" t="s">
        <v>47</v>
      </c>
      <c r="I359" s="50">
        <v>20023810001308</v>
      </c>
      <c r="J359" s="51" t="s">
        <v>446</v>
      </c>
      <c r="K359" s="51" t="s">
        <v>110</v>
      </c>
      <c r="L359" s="51" t="s">
        <v>197</v>
      </c>
      <c r="M359" s="51" t="s">
        <v>198</v>
      </c>
      <c r="N359" s="51" t="s">
        <v>570</v>
      </c>
      <c r="O359" s="52">
        <v>45361623.829999998</v>
      </c>
      <c r="P359" s="52">
        <v>0</v>
      </c>
      <c r="Q359" s="52">
        <v>461302.59</v>
      </c>
      <c r="R359" s="52">
        <v>473257.98</v>
      </c>
      <c r="S359" s="53" t="s">
        <v>1785</v>
      </c>
      <c r="T359" s="52">
        <v>45311775.100000001</v>
      </c>
      <c r="U359" s="51" t="s">
        <v>578</v>
      </c>
      <c r="V359" s="49" t="s">
        <v>1786</v>
      </c>
      <c r="W359" s="54">
        <f>IF(OR(LEFT(I359)="7",LEFT(I359,1)="8"),VALUE(RIGHT(I359,3)),VALUE(RIGHT(I359,4)))</f>
        <v>1308</v>
      </c>
    </row>
    <row r="360" spans="1:23" s="55" customFormat="1" ht="261.75" customHeight="1" x14ac:dyDescent="0.2">
      <c r="A360" s="45">
        <v>38</v>
      </c>
      <c r="B360" s="46" t="s">
        <v>50</v>
      </c>
      <c r="C360" s="46" t="s">
        <v>1308</v>
      </c>
      <c r="D360" s="46" t="s">
        <v>1311</v>
      </c>
      <c r="E360" s="47">
        <v>1</v>
      </c>
      <c r="F360" s="48" t="s">
        <v>430</v>
      </c>
      <c r="G360" s="49" t="s">
        <v>50</v>
      </c>
      <c r="H360" s="49" t="s">
        <v>522</v>
      </c>
      <c r="I360" s="50">
        <v>20023810001310</v>
      </c>
      <c r="J360" s="51" t="s">
        <v>1064</v>
      </c>
      <c r="K360" s="51" t="s">
        <v>1065</v>
      </c>
      <c r="L360" s="51" t="s">
        <v>197</v>
      </c>
      <c r="M360" s="51" t="s">
        <v>198</v>
      </c>
      <c r="N360" s="51" t="s">
        <v>570</v>
      </c>
      <c r="O360" s="52">
        <v>58391520.369999997</v>
      </c>
      <c r="P360" s="52">
        <v>0</v>
      </c>
      <c r="Q360" s="52">
        <v>595374.84</v>
      </c>
      <c r="R360" s="52">
        <v>0</v>
      </c>
      <c r="S360" s="53" t="s">
        <v>1413</v>
      </c>
      <c r="T360" s="52">
        <v>58986895.210000001</v>
      </c>
      <c r="U360" s="51" t="s">
        <v>578</v>
      </c>
      <c r="V360" s="49" t="s">
        <v>1787</v>
      </c>
      <c r="W360" s="54">
        <f>IF(OR(LEFT(I360)="7",LEFT(I360,1)="8"),VALUE(RIGHT(I360,3)),VALUE(RIGHT(I360,4)))</f>
        <v>1310</v>
      </c>
    </row>
    <row r="361" spans="1:23" s="55" customFormat="1" ht="261.75" customHeight="1" x14ac:dyDescent="0.2">
      <c r="A361" s="45">
        <v>38</v>
      </c>
      <c r="B361" s="46" t="s">
        <v>50</v>
      </c>
      <c r="C361" s="46" t="s">
        <v>1308</v>
      </c>
      <c r="D361" s="46" t="s">
        <v>1311</v>
      </c>
      <c r="E361" s="47">
        <v>1</v>
      </c>
      <c r="F361" s="48" t="s">
        <v>430</v>
      </c>
      <c r="G361" s="49" t="s">
        <v>50</v>
      </c>
      <c r="H361" s="49" t="s">
        <v>58</v>
      </c>
      <c r="I361" s="50">
        <v>20023810001311</v>
      </c>
      <c r="J361" s="51" t="s">
        <v>88</v>
      </c>
      <c r="K361" s="51" t="s">
        <v>484</v>
      </c>
      <c r="L361" s="51" t="s">
        <v>600</v>
      </c>
      <c r="M361" s="51" t="s">
        <v>732</v>
      </c>
      <c r="N361" s="51" t="s">
        <v>570</v>
      </c>
      <c r="O361" s="52">
        <v>22854499.530000001</v>
      </c>
      <c r="P361" s="52">
        <v>2309377.33</v>
      </c>
      <c r="Q361" s="52">
        <v>888968.96</v>
      </c>
      <c r="R361" s="52">
        <v>1286459.6100000001</v>
      </c>
      <c r="S361" s="53" t="s">
        <v>1788</v>
      </c>
      <c r="T361" s="52">
        <v>24766385.850000001</v>
      </c>
      <c r="U361" s="51" t="s">
        <v>578</v>
      </c>
      <c r="V361" s="49" t="s">
        <v>1789</v>
      </c>
      <c r="W361" s="54">
        <f>IF(OR(LEFT(I361)="7",LEFT(I361,1)="8"),VALUE(RIGHT(I361,3)),VALUE(RIGHT(I361,4)))</f>
        <v>1311</v>
      </c>
    </row>
    <row r="362" spans="1:23" s="55" customFormat="1" ht="261.75" customHeight="1" x14ac:dyDescent="0.2">
      <c r="A362" s="45">
        <v>38</v>
      </c>
      <c r="B362" s="46" t="s">
        <v>50</v>
      </c>
      <c r="C362" s="46" t="s">
        <v>1308</v>
      </c>
      <c r="D362" s="46" t="s">
        <v>1311</v>
      </c>
      <c r="E362" s="47">
        <v>1</v>
      </c>
      <c r="F362" s="48" t="s">
        <v>430</v>
      </c>
      <c r="G362" s="49" t="s">
        <v>50</v>
      </c>
      <c r="H362" s="49" t="s">
        <v>288</v>
      </c>
      <c r="I362" s="50">
        <v>20033810001333</v>
      </c>
      <c r="J362" s="51" t="s">
        <v>445</v>
      </c>
      <c r="K362" s="51" t="s">
        <v>1099</v>
      </c>
      <c r="L362" s="51" t="s">
        <v>197</v>
      </c>
      <c r="M362" s="51" t="s">
        <v>198</v>
      </c>
      <c r="N362" s="51" t="s">
        <v>570</v>
      </c>
      <c r="O362" s="52">
        <v>197670453.31</v>
      </c>
      <c r="P362" s="52">
        <v>547335.78</v>
      </c>
      <c r="Q362" s="52">
        <v>2017161.63</v>
      </c>
      <c r="R362" s="52">
        <v>70996.78</v>
      </c>
      <c r="S362" s="53" t="s">
        <v>1439</v>
      </c>
      <c r="T362" s="52">
        <v>200163953.94</v>
      </c>
      <c r="U362" s="51" t="s">
        <v>578</v>
      </c>
      <c r="V362" s="49" t="s">
        <v>1790</v>
      </c>
      <c r="W362" s="54">
        <f>IF(OR(LEFT(I362)="7",LEFT(I362,1)="8"),VALUE(RIGHT(I362,3)),VALUE(RIGHT(I362,4)))</f>
        <v>1333</v>
      </c>
    </row>
    <row r="363" spans="1:23" s="55" customFormat="1" ht="261.75" customHeight="1" x14ac:dyDescent="0.2">
      <c r="A363" s="45">
        <v>38</v>
      </c>
      <c r="B363" s="46" t="s">
        <v>50</v>
      </c>
      <c r="C363" s="46" t="s">
        <v>1308</v>
      </c>
      <c r="D363" s="46" t="s">
        <v>1311</v>
      </c>
      <c r="E363" s="47">
        <v>1</v>
      </c>
      <c r="F363" s="48" t="s">
        <v>430</v>
      </c>
      <c r="G363" s="49" t="s">
        <v>50</v>
      </c>
      <c r="H363" s="49" t="s">
        <v>119</v>
      </c>
      <c r="I363" s="50">
        <v>20033810001334</v>
      </c>
      <c r="J363" s="51" t="s">
        <v>1066</v>
      </c>
      <c r="K363" s="51" t="s">
        <v>1067</v>
      </c>
      <c r="L363" s="51" t="s">
        <v>197</v>
      </c>
      <c r="M363" s="51" t="s">
        <v>198</v>
      </c>
      <c r="N363" s="51" t="s">
        <v>570</v>
      </c>
      <c r="O363" s="52">
        <v>124543784.91</v>
      </c>
      <c r="P363" s="52">
        <v>0</v>
      </c>
      <c r="Q363" s="52">
        <v>1269835.2</v>
      </c>
      <c r="R363" s="52">
        <v>0</v>
      </c>
      <c r="S363" s="53" t="s">
        <v>1791</v>
      </c>
      <c r="T363" s="52">
        <v>125813620.11</v>
      </c>
      <c r="U363" s="51" t="s">
        <v>578</v>
      </c>
      <c r="V363" s="49" t="s">
        <v>1792</v>
      </c>
      <c r="W363" s="54">
        <f>IF(OR(LEFT(I363)="7",LEFT(I363,1)="8"),VALUE(RIGHT(I363,3)),VALUE(RIGHT(I363,4)))</f>
        <v>1334</v>
      </c>
    </row>
    <row r="364" spans="1:23" s="55" customFormat="1" ht="261.75" customHeight="1" x14ac:dyDescent="0.2">
      <c r="A364" s="45">
        <v>38</v>
      </c>
      <c r="B364" s="46" t="s">
        <v>50</v>
      </c>
      <c r="C364" s="46" t="s">
        <v>1308</v>
      </c>
      <c r="D364" s="46" t="s">
        <v>1311</v>
      </c>
      <c r="E364" s="47">
        <v>1</v>
      </c>
      <c r="F364" s="48" t="s">
        <v>430</v>
      </c>
      <c r="G364" s="49" t="s">
        <v>50</v>
      </c>
      <c r="H364" s="49" t="s">
        <v>470</v>
      </c>
      <c r="I364" s="50">
        <v>20033810001341</v>
      </c>
      <c r="J364" s="51" t="s">
        <v>1068</v>
      </c>
      <c r="K364" s="51" t="s">
        <v>1069</v>
      </c>
      <c r="L364" s="51" t="s">
        <v>197</v>
      </c>
      <c r="M364" s="51" t="s">
        <v>198</v>
      </c>
      <c r="N364" s="51" t="s">
        <v>570</v>
      </c>
      <c r="O364" s="52">
        <v>73193638.299999997</v>
      </c>
      <c r="P364" s="52">
        <v>0</v>
      </c>
      <c r="Q364" s="52">
        <v>746214.09</v>
      </c>
      <c r="R364" s="52">
        <v>0</v>
      </c>
      <c r="S364" s="53" t="s">
        <v>1273</v>
      </c>
      <c r="T364" s="52">
        <v>72533540.890000001</v>
      </c>
      <c r="U364" s="51" t="s">
        <v>578</v>
      </c>
      <c r="V364" s="49" t="s">
        <v>1793</v>
      </c>
      <c r="W364" s="54">
        <f>IF(OR(LEFT(I364)="7",LEFT(I364,1)="8"),VALUE(RIGHT(I364,3)),VALUE(RIGHT(I364,4)))</f>
        <v>1341</v>
      </c>
    </row>
    <row r="365" spans="1:23" s="55" customFormat="1" ht="261.75" customHeight="1" x14ac:dyDescent="0.2">
      <c r="A365" s="45">
        <v>38</v>
      </c>
      <c r="B365" s="46" t="s">
        <v>50</v>
      </c>
      <c r="C365" s="46" t="s">
        <v>1308</v>
      </c>
      <c r="D365" s="46" t="s">
        <v>1311</v>
      </c>
      <c r="E365" s="47">
        <v>1</v>
      </c>
      <c r="F365" s="48" t="s">
        <v>430</v>
      </c>
      <c r="G365" s="49" t="s">
        <v>50</v>
      </c>
      <c r="H365" s="49" t="s">
        <v>680</v>
      </c>
      <c r="I365" s="50">
        <v>20033810001342</v>
      </c>
      <c r="J365" s="51" t="s">
        <v>1070</v>
      </c>
      <c r="K365" s="51" t="s">
        <v>1071</v>
      </c>
      <c r="L365" s="51" t="s">
        <v>197</v>
      </c>
      <c r="M365" s="51" t="s">
        <v>198</v>
      </c>
      <c r="N365" s="51" t="s">
        <v>570</v>
      </c>
      <c r="O365" s="52">
        <v>10430409.93</v>
      </c>
      <c r="P365" s="52">
        <v>0</v>
      </c>
      <c r="Q365" s="52">
        <v>105091.14</v>
      </c>
      <c r="R365" s="52">
        <v>10440</v>
      </c>
      <c r="S365" s="53" t="s">
        <v>1794</v>
      </c>
      <c r="T365" s="52">
        <v>10525061.07</v>
      </c>
      <c r="U365" s="51" t="s">
        <v>578</v>
      </c>
      <c r="V365" s="49" t="s">
        <v>1795</v>
      </c>
      <c r="W365" s="54">
        <f>IF(OR(LEFT(I365)="7",LEFT(I365,1)="8"),VALUE(RIGHT(I365,3)),VALUE(RIGHT(I365,4)))</f>
        <v>1342</v>
      </c>
    </row>
    <row r="366" spans="1:23" s="55" customFormat="1" ht="261.75" customHeight="1" x14ac:dyDescent="0.2">
      <c r="A366" s="45">
        <v>38</v>
      </c>
      <c r="B366" s="46" t="s">
        <v>50</v>
      </c>
      <c r="C366" s="46" t="s">
        <v>1308</v>
      </c>
      <c r="D366" s="46" t="s">
        <v>1311</v>
      </c>
      <c r="E366" s="47">
        <v>1</v>
      </c>
      <c r="F366" s="48" t="s">
        <v>430</v>
      </c>
      <c r="G366" s="49" t="s">
        <v>50</v>
      </c>
      <c r="H366" s="49" t="s">
        <v>48</v>
      </c>
      <c r="I366" s="50">
        <v>20043810001361</v>
      </c>
      <c r="J366" s="51" t="s">
        <v>626</v>
      </c>
      <c r="K366" s="51" t="s">
        <v>484</v>
      </c>
      <c r="L366" s="51" t="s">
        <v>197</v>
      </c>
      <c r="M366" s="51" t="s">
        <v>198</v>
      </c>
      <c r="N366" s="51" t="s">
        <v>570</v>
      </c>
      <c r="O366" s="52">
        <v>46986456.479999997</v>
      </c>
      <c r="P366" s="52">
        <v>0</v>
      </c>
      <c r="Q366" s="52">
        <v>477762.63</v>
      </c>
      <c r="R366" s="52">
        <v>68297.350000000006</v>
      </c>
      <c r="S366" s="53" t="s">
        <v>1796</v>
      </c>
      <c r="T366" s="52">
        <v>47395921.759999998</v>
      </c>
      <c r="U366" s="51" t="s">
        <v>578</v>
      </c>
      <c r="V366" s="49" t="s">
        <v>1797</v>
      </c>
      <c r="W366" s="54">
        <f>IF(OR(LEFT(I366)="7",LEFT(I366,1)="8"),VALUE(RIGHT(I366,3)),VALUE(RIGHT(I366,4)))</f>
        <v>1361</v>
      </c>
    </row>
    <row r="367" spans="1:23" s="55" customFormat="1" ht="261.75" customHeight="1" x14ac:dyDescent="0.2">
      <c r="A367" s="45">
        <v>38</v>
      </c>
      <c r="B367" s="46" t="s">
        <v>50</v>
      </c>
      <c r="C367" s="46" t="s">
        <v>1308</v>
      </c>
      <c r="D367" s="46" t="s">
        <v>1311</v>
      </c>
      <c r="E367" s="47">
        <v>1</v>
      </c>
      <c r="F367" s="48" t="s">
        <v>430</v>
      </c>
      <c r="G367" s="49" t="s">
        <v>50</v>
      </c>
      <c r="H367" s="49" t="s">
        <v>481</v>
      </c>
      <c r="I367" s="50" t="s">
        <v>482</v>
      </c>
      <c r="J367" s="51" t="s">
        <v>467</v>
      </c>
      <c r="K367" s="51" t="s">
        <v>1100</v>
      </c>
      <c r="L367" s="51" t="s">
        <v>197</v>
      </c>
      <c r="M367" s="51" t="s">
        <v>198</v>
      </c>
      <c r="N367" s="51" t="s">
        <v>570</v>
      </c>
      <c r="O367" s="52">
        <v>507974089.94</v>
      </c>
      <c r="P367" s="52">
        <v>0</v>
      </c>
      <c r="Q367" s="52">
        <v>5179354.9800000004</v>
      </c>
      <c r="R367" s="52">
        <v>0</v>
      </c>
      <c r="S367" s="53" t="s">
        <v>1304</v>
      </c>
      <c r="T367" s="52">
        <v>513153444.92000002</v>
      </c>
      <c r="U367" s="51" t="s">
        <v>578</v>
      </c>
      <c r="V367" s="49" t="s">
        <v>1798</v>
      </c>
      <c r="W367" s="54">
        <f>IF(OR(LEFT(I367)="7",LEFT(I367,1)="8"),VALUE(RIGHT(I367,3)),VALUE(RIGHT(I367,4)))</f>
        <v>1395</v>
      </c>
    </row>
    <row r="368" spans="1:23" s="55" customFormat="1" ht="261.75" customHeight="1" x14ac:dyDescent="0.2">
      <c r="A368" s="45">
        <v>38</v>
      </c>
      <c r="B368" s="46" t="s">
        <v>50</v>
      </c>
      <c r="C368" s="46" t="s">
        <v>1308</v>
      </c>
      <c r="D368" s="46" t="s">
        <v>1311</v>
      </c>
      <c r="E368" s="47">
        <v>1</v>
      </c>
      <c r="F368" s="48" t="s">
        <v>430</v>
      </c>
      <c r="G368" s="49" t="s">
        <v>50</v>
      </c>
      <c r="H368" s="49" t="s">
        <v>276</v>
      </c>
      <c r="I368" s="50" t="s">
        <v>277</v>
      </c>
      <c r="J368" s="51" t="s">
        <v>278</v>
      </c>
      <c r="K368" s="51" t="s">
        <v>484</v>
      </c>
      <c r="L368" s="51" t="s">
        <v>197</v>
      </c>
      <c r="M368" s="51" t="s">
        <v>198</v>
      </c>
      <c r="N368" s="51" t="s">
        <v>570</v>
      </c>
      <c r="O368" s="52">
        <v>205044623.21000001</v>
      </c>
      <c r="P368" s="52">
        <v>0</v>
      </c>
      <c r="Q368" s="52">
        <v>2090364.08</v>
      </c>
      <c r="R368" s="52">
        <v>449249.25</v>
      </c>
      <c r="S368" s="53" t="s">
        <v>1440</v>
      </c>
      <c r="T368" s="52">
        <v>163146323.03999999</v>
      </c>
      <c r="U368" s="51" t="s">
        <v>578</v>
      </c>
      <c r="V368" s="49" t="s">
        <v>1799</v>
      </c>
      <c r="W368" s="54">
        <f>IF(OR(LEFT(I368)="7",LEFT(I368,1)="8"),VALUE(RIGHT(I368,3)),VALUE(RIGHT(I368,4)))</f>
        <v>1469</v>
      </c>
    </row>
    <row r="369" spans="1:23" s="55" customFormat="1" ht="261.75" customHeight="1" x14ac:dyDescent="0.2">
      <c r="A369" s="45">
        <v>38</v>
      </c>
      <c r="B369" s="46" t="s">
        <v>50</v>
      </c>
      <c r="C369" s="46" t="s">
        <v>1308</v>
      </c>
      <c r="D369" s="46" t="s">
        <v>1311</v>
      </c>
      <c r="E369" s="47">
        <v>1</v>
      </c>
      <c r="F369" s="48" t="s">
        <v>430</v>
      </c>
      <c r="G369" s="49" t="s">
        <v>50</v>
      </c>
      <c r="H369" s="49" t="s">
        <v>279</v>
      </c>
      <c r="I369" s="50" t="s">
        <v>280</v>
      </c>
      <c r="J369" s="51" t="s">
        <v>281</v>
      </c>
      <c r="K369" s="51" t="s">
        <v>1101</v>
      </c>
      <c r="L369" s="51" t="s">
        <v>197</v>
      </c>
      <c r="M369" s="51" t="s">
        <v>198</v>
      </c>
      <c r="N369" s="51" t="s">
        <v>570</v>
      </c>
      <c r="O369" s="52">
        <v>29323317.890000001</v>
      </c>
      <c r="P369" s="52">
        <v>0</v>
      </c>
      <c r="Q369" s="52">
        <v>298982.71000000002</v>
      </c>
      <c r="R369" s="52">
        <v>0</v>
      </c>
      <c r="S369" s="53" t="s">
        <v>1379</v>
      </c>
      <c r="T369" s="52">
        <v>29622300.43</v>
      </c>
      <c r="U369" s="51" t="s">
        <v>578</v>
      </c>
      <c r="V369" s="49" t="s">
        <v>1800</v>
      </c>
      <c r="W369" s="54">
        <f>IF(OR(LEFT(I369)="7",LEFT(I369,1)="8"),VALUE(RIGHT(I369,3)),VALUE(RIGHT(I369,4)))</f>
        <v>1470</v>
      </c>
    </row>
    <row r="370" spans="1:23" s="55" customFormat="1" ht="261.75" customHeight="1" x14ac:dyDescent="0.2">
      <c r="A370" s="45">
        <v>38</v>
      </c>
      <c r="B370" s="46" t="s">
        <v>50</v>
      </c>
      <c r="C370" s="46" t="s">
        <v>1308</v>
      </c>
      <c r="D370" s="46" t="s">
        <v>1311</v>
      </c>
      <c r="E370" s="47">
        <v>1</v>
      </c>
      <c r="F370" s="48" t="s">
        <v>430</v>
      </c>
      <c r="G370" s="49" t="s">
        <v>50</v>
      </c>
      <c r="H370" s="49" t="s">
        <v>294</v>
      </c>
      <c r="I370" s="50" t="s">
        <v>295</v>
      </c>
      <c r="J370" s="51" t="s">
        <v>296</v>
      </c>
      <c r="K370" s="51" t="s">
        <v>484</v>
      </c>
      <c r="L370" s="51" t="s">
        <v>197</v>
      </c>
      <c r="M370" s="51" t="s">
        <v>198</v>
      </c>
      <c r="N370" s="51" t="s">
        <v>570</v>
      </c>
      <c r="O370" s="52">
        <v>15020448.84</v>
      </c>
      <c r="P370" s="52">
        <v>0</v>
      </c>
      <c r="Q370" s="52">
        <v>153128.25</v>
      </c>
      <c r="R370" s="52">
        <v>0</v>
      </c>
      <c r="S370" s="53" t="s">
        <v>1339</v>
      </c>
      <c r="T370" s="52">
        <v>15173577.09</v>
      </c>
      <c r="U370" s="51" t="s">
        <v>578</v>
      </c>
      <c r="V370" s="49" t="s">
        <v>1801</v>
      </c>
      <c r="W370" s="54">
        <f>IF(OR(LEFT(I370)="7",LEFT(I370,1)="8"),VALUE(RIGHT(I370,3)),VALUE(RIGHT(I370,4)))</f>
        <v>1471</v>
      </c>
    </row>
    <row r="371" spans="1:23" s="55" customFormat="1" ht="261.75" customHeight="1" x14ac:dyDescent="0.2">
      <c r="A371" s="45">
        <v>38</v>
      </c>
      <c r="B371" s="46" t="s">
        <v>50</v>
      </c>
      <c r="C371" s="46" t="s">
        <v>1308</v>
      </c>
      <c r="D371" s="46" t="s">
        <v>1311</v>
      </c>
      <c r="E371" s="47">
        <v>1</v>
      </c>
      <c r="F371" s="48" t="s">
        <v>430</v>
      </c>
      <c r="G371" s="49" t="s">
        <v>50</v>
      </c>
      <c r="H371" s="49" t="s">
        <v>216</v>
      </c>
      <c r="I371" s="50" t="s">
        <v>798</v>
      </c>
      <c r="J371" s="51" t="s">
        <v>217</v>
      </c>
      <c r="K371" s="51" t="s">
        <v>218</v>
      </c>
      <c r="L371" s="51" t="s">
        <v>197</v>
      </c>
      <c r="M371" s="51" t="s">
        <v>198</v>
      </c>
      <c r="N371" s="51" t="s">
        <v>570</v>
      </c>
      <c r="O371" s="52">
        <v>390984382.93000001</v>
      </c>
      <c r="P371" s="52">
        <v>38765.94</v>
      </c>
      <c r="Q371" s="52">
        <v>3152797.66</v>
      </c>
      <c r="R371" s="52">
        <v>114931086.23</v>
      </c>
      <c r="S371" s="53" t="s">
        <v>1441</v>
      </c>
      <c r="T371" s="52">
        <v>178772460.30000001</v>
      </c>
      <c r="U371" s="51" t="s">
        <v>578</v>
      </c>
      <c r="V371" s="49" t="s">
        <v>1802</v>
      </c>
      <c r="W371" s="54">
        <f>IF(OR(LEFT(I371)="7",LEFT(I371,1)="8"),VALUE(RIGHT(I371,3)),VALUE(RIGHT(I371,4)))</f>
        <v>1487</v>
      </c>
    </row>
    <row r="372" spans="1:23" s="55" customFormat="1" ht="261.75" customHeight="1" x14ac:dyDescent="0.2">
      <c r="A372" s="45">
        <v>38</v>
      </c>
      <c r="B372" s="46" t="s">
        <v>50</v>
      </c>
      <c r="C372" s="46" t="s">
        <v>1308</v>
      </c>
      <c r="D372" s="46" t="s">
        <v>1311</v>
      </c>
      <c r="E372" s="47">
        <v>1</v>
      </c>
      <c r="F372" s="48" t="s">
        <v>430</v>
      </c>
      <c r="G372" s="49" t="s">
        <v>50</v>
      </c>
      <c r="H372" s="49" t="s">
        <v>291</v>
      </c>
      <c r="I372" s="50" t="s">
        <v>292</v>
      </c>
      <c r="J372" s="51" t="s">
        <v>291</v>
      </c>
      <c r="K372" s="51" t="s">
        <v>1102</v>
      </c>
      <c r="L372" s="51" t="s">
        <v>197</v>
      </c>
      <c r="M372" s="51" t="s">
        <v>198</v>
      </c>
      <c r="N372" s="51" t="s">
        <v>570</v>
      </c>
      <c r="O372" s="52">
        <v>87325793.030000001</v>
      </c>
      <c r="P372" s="52">
        <v>0</v>
      </c>
      <c r="Q372" s="52">
        <v>890397.99</v>
      </c>
      <c r="R372" s="52">
        <v>0</v>
      </c>
      <c r="S372" s="53" t="s">
        <v>1414</v>
      </c>
      <c r="T372" s="52">
        <v>87931641.019999996</v>
      </c>
      <c r="U372" s="51" t="s">
        <v>578</v>
      </c>
      <c r="V372" s="49" t="s">
        <v>1803</v>
      </c>
      <c r="W372" s="54">
        <f>IF(OR(LEFT(I372)="7",LEFT(I372,1)="8"),VALUE(RIGHT(I372,3)),VALUE(RIGHT(I372,4)))</f>
        <v>1496</v>
      </c>
    </row>
    <row r="373" spans="1:23" s="55" customFormat="1" ht="261.75" customHeight="1" x14ac:dyDescent="0.2">
      <c r="A373" s="45">
        <v>38</v>
      </c>
      <c r="B373" s="46" t="s">
        <v>50</v>
      </c>
      <c r="C373" s="46" t="s">
        <v>1308</v>
      </c>
      <c r="D373" s="46" t="s">
        <v>1311</v>
      </c>
      <c r="E373" s="47">
        <v>1</v>
      </c>
      <c r="F373" s="48" t="s">
        <v>430</v>
      </c>
      <c r="G373" s="49" t="s">
        <v>50</v>
      </c>
      <c r="H373" s="49" t="s">
        <v>979</v>
      </c>
      <c r="I373" s="50" t="s">
        <v>980</v>
      </c>
      <c r="J373" s="51" t="s">
        <v>979</v>
      </c>
      <c r="K373" s="51" t="s">
        <v>981</v>
      </c>
      <c r="L373" s="51" t="s">
        <v>197</v>
      </c>
      <c r="M373" s="51" t="s">
        <v>198</v>
      </c>
      <c r="N373" s="51" t="s">
        <v>570</v>
      </c>
      <c r="O373" s="52">
        <v>10569793.16</v>
      </c>
      <c r="P373" s="52">
        <v>0</v>
      </c>
      <c r="Q373" s="52">
        <v>107603.25</v>
      </c>
      <c r="R373" s="52">
        <v>0</v>
      </c>
      <c r="S373" s="53" t="s">
        <v>1268</v>
      </c>
      <c r="T373" s="52">
        <v>10677396.41</v>
      </c>
      <c r="U373" s="51" t="s">
        <v>578</v>
      </c>
      <c r="V373" s="49" t="s">
        <v>1804</v>
      </c>
      <c r="W373" s="54">
        <f>IF(OR(LEFT(I373)="7",LEFT(I373,1)="8"),VALUE(RIGHT(I373,3)),VALUE(RIGHT(I373,4)))</f>
        <v>1573</v>
      </c>
    </row>
    <row r="374" spans="1:23" s="55" customFormat="1" ht="351.75" customHeight="1" x14ac:dyDescent="0.2">
      <c r="A374" s="45">
        <v>38</v>
      </c>
      <c r="B374" s="46" t="s">
        <v>50</v>
      </c>
      <c r="C374" s="46" t="s">
        <v>1308</v>
      </c>
      <c r="D374" s="46" t="s">
        <v>1311</v>
      </c>
      <c r="E374" s="47">
        <v>1</v>
      </c>
      <c r="F374" s="48" t="s">
        <v>943</v>
      </c>
      <c r="G374" s="49" t="s">
        <v>944</v>
      </c>
      <c r="H374" s="49" t="s">
        <v>945</v>
      </c>
      <c r="I374" s="50" t="s">
        <v>946</v>
      </c>
      <c r="J374" s="51" t="s">
        <v>947</v>
      </c>
      <c r="K374" s="51" t="s">
        <v>948</v>
      </c>
      <c r="L374" s="51" t="s">
        <v>450</v>
      </c>
      <c r="M374" s="51" t="s">
        <v>949</v>
      </c>
      <c r="N374" s="51" t="s">
        <v>565</v>
      </c>
      <c r="O374" s="52">
        <v>32474.91</v>
      </c>
      <c r="P374" s="52">
        <v>0</v>
      </c>
      <c r="Q374" s="52">
        <v>198.61</v>
      </c>
      <c r="R374" s="52">
        <v>0</v>
      </c>
      <c r="S374" s="53" t="s">
        <v>1805</v>
      </c>
      <c r="T374" s="52">
        <v>32673.52</v>
      </c>
      <c r="U374" s="51" t="s">
        <v>578</v>
      </c>
      <c r="V374" s="49" t="s">
        <v>1380</v>
      </c>
      <c r="W374" s="54">
        <f>IF(OR(LEFT(I374)="7",LEFT(I374,1)="8"),VALUE(RIGHT(I374,3)),VALUE(RIGHT(I374,4)))</f>
        <v>1567</v>
      </c>
    </row>
    <row r="375" spans="1:23" s="9" customFormat="1" ht="30.75" customHeight="1" outlineLevel="3" x14ac:dyDescent="0.2">
      <c r="A375" s="23"/>
      <c r="B375" s="56" t="s">
        <v>1085</v>
      </c>
      <c r="C375" s="57"/>
      <c r="D375" s="57"/>
      <c r="E375" s="24">
        <f>SUBTOTAL(9,E378)</f>
        <v>1</v>
      </c>
      <c r="F375" s="25"/>
      <c r="G375" s="25"/>
      <c r="H375" s="25"/>
      <c r="I375" s="26"/>
      <c r="J375" s="25"/>
      <c r="K375" s="25"/>
      <c r="L375" s="25"/>
      <c r="M375" s="25"/>
      <c r="N375" s="25"/>
      <c r="O375" s="27"/>
      <c r="P375" s="28"/>
      <c r="Q375" s="28"/>
      <c r="R375" s="28"/>
      <c r="S375" s="25"/>
      <c r="T375" s="28"/>
      <c r="U375" s="25"/>
      <c r="V375" s="37"/>
      <c r="W375" s="42"/>
    </row>
    <row r="376" spans="1:23" s="35" customFormat="1" ht="12.75" outlineLevel="1" x14ac:dyDescent="0.2">
      <c r="A376" s="34"/>
      <c r="B376" s="58" t="s">
        <v>584</v>
      </c>
      <c r="C376" s="59" t="s">
        <v>582</v>
      </c>
      <c r="D376" s="59"/>
      <c r="E376" s="19">
        <f>SUBTOTAL(9,E377:E378)</f>
        <v>1</v>
      </c>
      <c r="F376" s="20"/>
      <c r="G376" s="20"/>
      <c r="H376" s="20"/>
      <c r="I376" s="21"/>
      <c r="J376" s="20"/>
      <c r="K376" s="20"/>
      <c r="L376" s="20"/>
      <c r="M376" s="20"/>
      <c r="N376" s="20"/>
      <c r="O376" s="22"/>
      <c r="P376" s="22"/>
      <c r="Q376" s="22"/>
      <c r="R376" s="22"/>
      <c r="S376" s="20"/>
      <c r="T376" s="22"/>
      <c r="U376" s="20"/>
      <c r="V376" s="38"/>
      <c r="W376" s="43"/>
    </row>
    <row r="377" spans="1:23" s="35" customFormat="1" ht="12.75" outlineLevel="2" x14ac:dyDescent="0.2">
      <c r="A377" s="33"/>
      <c r="B377" s="60" t="s">
        <v>230</v>
      </c>
      <c r="C377" s="61"/>
      <c r="D377" s="61"/>
      <c r="E377" s="29">
        <f>SUBTOTAL(9,E378)</f>
        <v>1</v>
      </c>
      <c r="F377" s="30"/>
      <c r="G377" s="30"/>
      <c r="H377" s="30"/>
      <c r="I377" s="31"/>
      <c r="J377" s="30"/>
      <c r="K377" s="30"/>
      <c r="L377" s="30"/>
      <c r="M377" s="30"/>
      <c r="N377" s="30"/>
      <c r="O377" s="32"/>
      <c r="P377" s="32"/>
      <c r="Q377" s="32"/>
      <c r="R377" s="32"/>
      <c r="S377" s="30"/>
      <c r="T377" s="32"/>
      <c r="U377" s="30"/>
      <c r="V377" s="39"/>
      <c r="W377" s="43"/>
    </row>
    <row r="378" spans="1:23" s="55" customFormat="1" ht="259.5" customHeight="1" x14ac:dyDescent="0.2">
      <c r="A378" s="45">
        <v>45</v>
      </c>
      <c r="B378" s="46" t="s">
        <v>1085</v>
      </c>
      <c r="C378" s="46" t="s">
        <v>1308</v>
      </c>
      <c r="D378" s="46" t="s">
        <v>1307</v>
      </c>
      <c r="E378" s="47">
        <v>1</v>
      </c>
      <c r="F378" s="48">
        <v>500</v>
      </c>
      <c r="G378" s="49" t="s">
        <v>571</v>
      </c>
      <c r="H378" s="49" t="s">
        <v>238</v>
      </c>
      <c r="I378" s="50">
        <v>20164531401590</v>
      </c>
      <c r="J378" s="51" t="s">
        <v>1103</v>
      </c>
      <c r="K378" s="51" t="s">
        <v>1104</v>
      </c>
      <c r="L378" s="51" t="s">
        <v>197</v>
      </c>
      <c r="M378" s="51" t="s">
        <v>326</v>
      </c>
      <c r="N378" s="51" t="s">
        <v>199</v>
      </c>
      <c r="O378" s="52">
        <v>728844827.80999994</v>
      </c>
      <c r="P378" s="52">
        <v>0</v>
      </c>
      <c r="Q378" s="52">
        <v>7138424.6699999999</v>
      </c>
      <c r="R378" s="52">
        <v>31654553.670000002</v>
      </c>
      <c r="S378" s="53" t="s">
        <v>1274</v>
      </c>
      <c r="T378" s="52">
        <v>704328698.80999994</v>
      </c>
      <c r="U378" s="51" t="s">
        <v>578</v>
      </c>
      <c r="V378" s="49" t="s">
        <v>1806</v>
      </c>
      <c r="W378" s="54">
        <f>IF(OR(LEFT(I378)="7",LEFT(I378,1)="8"),VALUE(RIGHT(I378,3)),VALUE(RIGHT(I378,4)))</f>
        <v>1590</v>
      </c>
    </row>
    <row r="379" spans="1:23" s="9" customFormat="1" ht="34.5" customHeight="1" outlineLevel="3" x14ac:dyDescent="0.2">
      <c r="A379" s="23"/>
      <c r="B379" s="56" t="s">
        <v>1086</v>
      </c>
      <c r="C379" s="57"/>
      <c r="D379" s="57"/>
      <c r="E379" s="24">
        <f>SUBTOTAL(9,E382)</f>
        <v>1</v>
      </c>
      <c r="F379" s="25"/>
      <c r="G379" s="25"/>
      <c r="H379" s="25"/>
      <c r="I379" s="26"/>
      <c r="J379" s="25"/>
      <c r="K379" s="25"/>
      <c r="L379" s="25"/>
      <c r="M379" s="25"/>
      <c r="N379" s="25"/>
      <c r="O379" s="27"/>
      <c r="P379" s="28"/>
      <c r="Q379" s="28"/>
      <c r="R379" s="28"/>
      <c r="S379" s="25"/>
      <c r="T379" s="28"/>
      <c r="U379" s="25"/>
      <c r="V379" s="37"/>
      <c r="W379" s="42"/>
    </row>
    <row r="380" spans="1:23" s="35" customFormat="1" ht="12.75" outlineLevel="1" x14ac:dyDescent="0.2">
      <c r="A380" s="34"/>
      <c r="B380" s="58" t="s">
        <v>584</v>
      </c>
      <c r="C380" s="59" t="s">
        <v>582</v>
      </c>
      <c r="D380" s="59"/>
      <c r="E380" s="19">
        <f>SUBTOTAL(9,E381:E382)</f>
        <v>1</v>
      </c>
      <c r="F380" s="20"/>
      <c r="G380" s="20"/>
      <c r="H380" s="20"/>
      <c r="I380" s="21"/>
      <c r="J380" s="20"/>
      <c r="K380" s="20"/>
      <c r="L380" s="20"/>
      <c r="M380" s="20"/>
      <c r="N380" s="20"/>
      <c r="O380" s="22"/>
      <c r="P380" s="22"/>
      <c r="Q380" s="22"/>
      <c r="R380" s="22"/>
      <c r="S380" s="20"/>
      <c r="T380" s="22"/>
      <c r="U380" s="20"/>
      <c r="V380" s="38"/>
      <c r="W380" s="43"/>
    </row>
    <row r="381" spans="1:23" s="35" customFormat="1" ht="12.75" outlineLevel="2" x14ac:dyDescent="0.2">
      <c r="A381" s="33"/>
      <c r="B381" s="60" t="s">
        <v>230</v>
      </c>
      <c r="C381" s="61"/>
      <c r="D381" s="61"/>
      <c r="E381" s="29">
        <f>SUBTOTAL(9,E382)</f>
        <v>1</v>
      </c>
      <c r="F381" s="30"/>
      <c r="G381" s="30"/>
      <c r="H381" s="30"/>
      <c r="I381" s="31"/>
      <c r="J381" s="30"/>
      <c r="K381" s="30"/>
      <c r="L381" s="30"/>
      <c r="M381" s="30"/>
      <c r="N381" s="30"/>
      <c r="O381" s="32"/>
      <c r="P381" s="32"/>
      <c r="Q381" s="32"/>
      <c r="R381" s="32"/>
      <c r="S381" s="30"/>
      <c r="T381" s="32"/>
      <c r="U381" s="30"/>
      <c r="V381" s="39"/>
      <c r="W381" s="43"/>
    </row>
    <row r="382" spans="1:23" s="55" customFormat="1" ht="254.25" customHeight="1" x14ac:dyDescent="0.2">
      <c r="A382" s="45">
        <v>46</v>
      </c>
      <c r="B382" s="46" t="s">
        <v>1086</v>
      </c>
      <c r="C382" s="46" t="s">
        <v>1308</v>
      </c>
      <c r="D382" s="46" t="s">
        <v>1307</v>
      </c>
      <c r="E382" s="47">
        <v>1</v>
      </c>
      <c r="F382" s="48">
        <v>300</v>
      </c>
      <c r="G382" s="49" t="s">
        <v>571</v>
      </c>
      <c r="H382" s="49" t="s">
        <v>238</v>
      </c>
      <c r="I382" s="50">
        <v>20164630001589</v>
      </c>
      <c r="J382" s="51" t="s">
        <v>1105</v>
      </c>
      <c r="K382" s="51" t="s">
        <v>1106</v>
      </c>
      <c r="L382" s="51" t="s">
        <v>197</v>
      </c>
      <c r="M382" s="51" t="s">
        <v>326</v>
      </c>
      <c r="N382" s="51" t="s">
        <v>199</v>
      </c>
      <c r="O382" s="52">
        <v>608592903.70000005</v>
      </c>
      <c r="P382" s="52">
        <v>100000</v>
      </c>
      <c r="Q382" s="52">
        <v>5706834.8799999999</v>
      </c>
      <c r="R382" s="52">
        <v>95657065.379999995</v>
      </c>
      <c r="S382" s="53" t="s">
        <v>1807</v>
      </c>
      <c r="T382" s="52">
        <v>518742673.19999999</v>
      </c>
      <c r="U382" s="51" t="s">
        <v>578</v>
      </c>
      <c r="V382" s="49" t="s">
        <v>1107</v>
      </c>
      <c r="W382" s="54">
        <f>IF(OR(LEFT(I382)="7",LEFT(I382,1)="8"),VALUE(RIGHT(I382,3)),VALUE(RIGHT(I382,4)))</f>
        <v>1589</v>
      </c>
    </row>
    <row r="383" spans="1:23" s="9" customFormat="1" ht="30.75" customHeight="1" outlineLevel="3" x14ac:dyDescent="0.2">
      <c r="A383" s="23"/>
      <c r="B383" s="56" t="s">
        <v>1087</v>
      </c>
      <c r="C383" s="57"/>
      <c r="D383" s="57"/>
      <c r="E383" s="24">
        <f>SUBTOTAL(9,E386)</f>
        <v>1</v>
      </c>
      <c r="F383" s="25"/>
      <c r="G383" s="25"/>
      <c r="H383" s="25"/>
      <c r="I383" s="26"/>
      <c r="J383" s="25"/>
      <c r="K383" s="25"/>
      <c r="L383" s="25"/>
      <c r="M383" s="25"/>
      <c r="N383" s="25"/>
      <c r="O383" s="27"/>
      <c r="P383" s="28"/>
      <c r="Q383" s="28"/>
      <c r="R383" s="28"/>
      <c r="S383" s="25"/>
      <c r="T383" s="28"/>
      <c r="U383" s="25"/>
      <c r="V383" s="37"/>
      <c r="W383" s="42"/>
    </row>
    <row r="384" spans="1:23" s="35" customFormat="1" ht="12.75" outlineLevel="1" x14ac:dyDescent="0.2">
      <c r="A384" s="34"/>
      <c r="B384" s="58" t="s">
        <v>584</v>
      </c>
      <c r="C384" s="59" t="s">
        <v>582</v>
      </c>
      <c r="D384" s="59"/>
      <c r="E384" s="19">
        <f>SUBTOTAL(9,E385:E386)</f>
        <v>1</v>
      </c>
      <c r="F384" s="20"/>
      <c r="G384" s="20"/>
      <c r="H384" s="20"/>
      <c r="I384" s="21"/>
      <c r="J384" s="20"/>
      <c r="K384" s="20"/>
      <c r="L384" s="20"/>
      <c r="M384" s="20"/>
      <c r="N384" s="20"/>
      <c r="O384" s="22"/>
      <c r="P384" s="22"/>
      <c r="Q384" s="22"/>
      <c r="R384" s="22"/>
      <c r="S384" s="20"/>
      <c r="T384" s="22"/>
      <c r="U384" s="20"/>
      <c r="V384" s="38"/>
      <c r="W384" s="43"/>
    </row>
    <row r="385" spans="1:23" s="35" customFormat="1" ht="12.75" outlineLevel="2" x14ac:dyDescent="0.2">
      <c r="A385" s="33"/>
      <c r="B385" s="60" t="s">
        <v>230</v>
      </c>
      <c r="C385" s="61"/>
      <c r="D385" s="61"/>
      <c r="E385" s="29">
        <f>SUBTOTAL(9,E386)</f>
        <v>1</v>
      </c>
      <c r="F385" s="30"/>
      <c r="G385" s="30"/>
      <c r="H385" s="30"/>
      <c r="I385" s="31"/>
      <c r="J385" s="30"/>
      <c r="K385" s="30"/>
      <c r="L385" s="30"/>
      <c r="M385" s="30"/>
      <c r="N385" s="30"/>
      <c r="O385" s="32"/>
      <c r="P385" s="32"/>
      <c r="Q385" s="32"/>
      <c r="R385" s="32"/>
      <c r="S385" s="30"/>
      <c r="T385" s="32"/>
      <c r="U385" s="30"/>
      <c r="V385" s="39"/>
      <c r="W385" s="43"/>
    </row>
    <row r="386" spans="1:23" s="55" customFormat="1" ht="355.5" customHeight="1" x14ac:dyDescent="0.2">
      <c r="A386" s="45">
        <v>47</v>
      </c>
      <c r="B386" s="46" t="s">
        <v>1087</v>
      </c>
      <c r="C386" s="46" t="s">
        <v>1308</v>
      </c>
      <c r="D386" s="46" t="s">
        <v>1307</v>
      </c>
      <c r="E386" s="47">
        <v>1</v>
      </c>
      <c r="F386" s="48" t="s">
        <v>998</v>
      </c>
      <c r="G386" s="49" t="s">
        <v>999</v>
      </c>
      <c r="H386" s="49" t="s">
        <v>999</v>
      </c>
      <c r="I386" s="50" t="s">
        <v>1000</v>
      </c>
      <c r="J386" s="51" t="s">
        <v>1001</v>
      </c>
      <c r="K386" s="51" t="s">
        <v>1002</v>
      </c>
      <c r="L386" s="51" t="s">
        <v>197</v>
      </c>
      <c r="M386" s="51" t="s">
        <v>563</v>
      </c>
      <c r="N386" s="51" t="s">
        <v>570</v>
      </c>
      <c r="O386" s="52">
        <v>289443178.08999997</v>
      </c>
      <c r="P386" s="52">
        <v>711246.34</v>
      </c>
      <c r="Q386" s="52">
        <v>3087605.7599999998</v>
      </c>
      <c r="R386" s="52">
        <v>120385.26</v>
      </c>
      <c r="S386" s="53" t="s">
        <v>1808</v>
      </c>
      <c r="T386" s="52">
        <v>293121644.93000001</v>
      </c>
      <c r="U386" s="51" t="s">
        <v>200</v>
      </c>
      <c r="V386" s="49" t="s">
        <v>1305</v>
      </c>
      <c r="W386" s="54">
        <f>IF(OR(LEFT(I386)="7",LEFT(I386,1)="8"),VALUE(RIGHT(I386,3)),VALUE(RIGHT(I386,4)))</f>
        <v>1584</v>
      </c>
    </row>
    <row r="387" spans="1:23" s="9" customFormat="1" ht="19.5" customHeight="1" outlineLevel="3" x14ac:dyDescent="0.2">
      <c r="A387" s="23"/>
      <c r="B387" s="56" t="s">
        <v>1133</v>
      </c>
      <c r="C387" s="57"/>
      <c r="D387" s="57"/>
      <c r="E387" s="24">
        <f>SUBTOTAL(9,E390:E408)</f>
        <v>14</v>
      </c>
      <c r="F387" s="25"/>
      <c r="G387" s="25"/>
      <c r="H387" s="25"/>
      <c r="I387" s="26"/>
      <c r="J387" s="25"/>
      <c r="K387" s="25"/>
      <c r="L387" s="25"/>
      <c r="M387" s="25"/>
      <c r="N387" s="25"/>
      <c r="O387" s="27"/>
      <c r="P387" s="28"/>
      <c r="Q387" s="28"/>
      <c r="R387" s="28"/>
      <c r="S387" s="25"/>
      <c r="T387" s="28"/>
      <c r="U387" s="25"/>
      <c r="V387" s="37"/>
      <c r="W387" s="42"/>
    </row>
    <row r="388" spans="1:23" s="35" customFormat="1" ht="12.75" outlineLevel="1" x14ac:dyDescent="0.2">
      <c r="A388" s="34"/>
      <c r="B388" s="58" t="s">
        <v>584</v>
      </c>
      <c r="C388" s="59"/>
      <c r="D388" s="59"/>
      <c r="E388" s="19">
        <f>SUBTOTAL(9,E389:E402)</f>
        <v>11</v>
      </c>
      <c r="F388" s="20"/>
      <c r="G388" s="20"/>
      <c r="H388" s="20"/>
      <c r="I388" s="21"/>
      <c r="J388" s="20"/>
      <c r="K388" s="20"/>
      <c r="L388" s="20"/>
      <c r="M388" s="20"/>
      <c r="N388" s="20"/>
      <c r="O388" s="22"/>
      <c r="P388" s="22"/>
      <c r="Q388" s="22"/>
      <c r="R388" s="22"/>
      <c r="S388" s="20"/>
      <c r="T388" s="22"/>
      <c r="U388" s="20"/>
      <c r="V388" s="38"/>
      <c r="W388" s="43"/>
    </row>
    <row r="389" spans="1:23" s="35" customFormat="1" ht="12.75" outlineLevel="2" x14ac:dyDescent="0.2">
      <c r="A389" s="33"/>
      <c r="B389" s="60" t="s">
        <v>773</v>
      </c>
      <c r="C389" s="61"/>
      <c r="D389" s="61"/>
      <c r="E389" s="29">
        <f>SUBTOTAL(9,E390:E396)</f>
        <v>7</v>
      </c>
      <c r="F389" s="30"/>
      <c r="G389" s="30"/>
      <c r="H389" s="30"/>
      <c r="I389" s="31"/>
      <c r="J389" s="30"/>
      <c r="K389" s="30"/>
      <c r="L389" s="30"/>
      <c r="M389" s="30"/>
      <c r="N389" s="30"/>
      <c r="O389" s="32"/>
      <c r="P389" s="32"/>
      <c r="Q389" s="32"/>
      <c r="R389" s="32"/>
      <c r="S389" s="30"/>
      <c r="T389" s="32"/>
      <c r="U389" s="30"/>
      <c r="V389" s="39"/>
      <c r="W389" s="43"/>
    </row>
    <row r="390" spans="1:23" s="55" customFormat="1" ht="270.75" customHeight="1" x14ac:dyDescent="0.2">
      <c r="A390" s="45">
        <v>48</v>
      </c>
      <c r="B390" s="46" t="s">
        <v>1133</v>
      </c>
      <c r="C390" s="46" t="s">
        <v>1308</v>
      </c>
      <c r="D390" s="46" t="s">
        <v>1307</v>
      </c>
      <c r="E390" s="47">
        <v>1</v>
      </c>
      <c r="F390" s="48">
        <v>210</v>
      </c>
      <c r="G390" s="49" t="s">
        <v>1134</v>
      </c>
      <c r="H390" s="49" t="s">
        <v>439</v>
      </c>
      <c r="I390" s="50" t="s">
        <v>425</v>
      </c>
      <c r="J390" s="51" t="s">
        <v>426</v>
      </c>
      <c r="K390" s="51" t="s">
        <v>704</v>
      </c>
      <c r="L390" s="51" t="s">
        <v>197</v>
      </c>
      <c r="M390" s="51" t="s">
        <v>577</v>
      </c>
      <c r="N390" s="51" t="s">
        <v>199</v>
      </c>
      <c r="O390" s="52">
        <v>0</v>
      </c>
      <c r="P390" s="52">
        <v>0</v>
      </c>
      <c r="Q390" s="52">
        <v>0</v>
      </c>
      <c r="R390" s="52">
        <v>0</v>
      </c>
      <c r="S390" s="53" t="s">
        <v>1809</v>
      </c>
      <c r="T390" s="52">
        <v>0</v>
      </c>
      <c r="U390" s="51" t="s">
        <v>200</v>
      </c>
      <c r="V390" s="49" t="s">
        <v>1415</v>
      </c>
      <c r="W390" s="54">
        <f>IF(OR(LEFT(I390)="7",LEFT(I390,1)="8"),VALUE(RIGHT(I390,3)),VALUE(RIGHT(I390,4)))</f>
        <v>46</v>
      </c>
    </row>
    <row r="391" spans="1:23" s="55" customFormat="1" ht="150.75" customHeight="1" x14ac:dyDescent="0.2">
      <c r="A391" s="45">
        <v>48</v>
      </c>
      <c r="B391" s="46" t="s">
        <v>1133</v>
      </c>
      <c r="C391" s="46" t="s">
        <v>1308</v>
      </c>
      <c r="D391" s="46" t="s">
        <v>1307</v>
      </c>
      <c r="E391" s="47">
        <v>1</v>
      </c>
      <c r="F391" s="48">
        <v>410</v>
      </c>
      <c r="G391" s="49" t="s">
        <v>528</v>
      </c>
      <c r="H391" s="49" t="s">
        <v>439</v>
      </c>
      <c r="I391" s="50" t="s">
        <v>392</v>
      </c>
      <c r="J391" s="51" t="s">
        <v>393</v>
      </c>
      <c r="K391" s="51" t="s">
        <v>394</v>
      </c>
      <c r="L391" s="51" t="s">
        <v>450</v>
      </c>
      <c r="M391" s="51" t="s">
        <v>424</v>
      </c>
      <c r="N391" s="51" t="s">
        <v>199</v>
      </c>
      <c r="O391" s="52">
        <v>0</v>
      </c>
      <c r="P391" s="52">
        <v>0</v>
      </c>
      <c r="Q391" s="52">
        <v>0</v>
      </c>
      <c r="R391" s="52">
        <v>0</v>
      </c>
      <c r="S391" s="53" t="s">
        <v>1810</v>
      </c>
      <c r="T391" s="52">
        <v>0</v>
      </c>
      <c r="U391" s="51" t="s">
        <v>200</v>
      </c>
      <c r="V391" s="49" t="s">
        <v>1811</v>
      </c>
      <c r="W391" s="54">
        <f>IF(OR(LEFT(I391)="7",LEFT(I391,1)="8"),VALUE(RIGHT(I391,3)),VALUE(RIGHT(I391,4)))</f>
        <v>24</v>
      </c>
    </row>
    <row r="392" spans="1:23" s="55" customFormat="1" ht="150.75" customHeight="1" x14ac:dyDescent="0.2">
      <c r="A392" s="45">
        <v>48</v>
      </c>
      <c r="B392" s="46" t="s">
        <v>1133</v>
      </c>
      <c r="C392" s="46" t="s">
        <v>1308</v>
      </c>
      <c r="D392" s="46" t="s">
        <v>1307</v>
      </c>
      <c r="E392" s="47">
        <v>1</v>
      </c>
      <c r="F392" s="48">
        <v>410</v>
      </c>
      <c r="G392" s="49" t="s">
        <v>528</v>
      </c>
      <c r="H392" s="49" t="s">
        <v>439</v>
      </c>
      <c r="I392" s="50" t="s">
        <v>421</v>
      </c>
      <c r="J392" s="51" t="s">
        <v>422</v>
      </c>
      <c r="K392" s="51" t="s">
        <v>423</v>
      </c>
      <c r="L392" s="51" t="s">
        <v>450</v>
      </c>
      <c r="M392" s="51" t="s">
        <v>424</v>
      </c>
      <c r="N392" s="51" t="s">
        <v>199</v>
      </c>
      <c r="O392" s="52">
        <v>0</v>
      </c>
      <c r="P392" s="52">
        <v>0</v>
      </c>
      <c r="Q392" s="52">
        <v>0</v>
      </c>
      <c r="R392" s="52">
        <v>0</v>
      </c>
      <c r="S392" s="53" t="s">
        <v>1812</v>
      </c>
      <c r="T392" s="52">
        <v>0</v>
      </c>
      <c r="U392" s="51" t="s">
        <v>200</v>
      </c>
      <c r="V392" s="49" t="s">
        <v>1813</v>
      </c>
      <c r="W392" s="54">
        <f>IF(OR(LEFT(I392)="7",LEFT(I392,1)="8"),VALUE(RIGHT(I392,3)),VALUE(RIGHT(I392,4)))</f>
        <v>717</v>
      </c>
    </row>
    <row r="393" spans="1:23" s="55" customFormat="1" ht="210.75" customHeight="1" x14ac:dyDescent="0.2">
      <c r="A393" s="45">
        <v>48</v>
      </c>
      <c r="B393" s="46" t="s">
        <v>1133</v>
      </c>
      <c r="C393" s="46" t="s">
        <v>1308</v>
      </c>
      <c r="D393" s="46" t="s">
        <v>1307</v>
      </c>
      <c r="E393" s="47">
        <v>1</v>
      </c>
      <c r="F393" s="48" t="s">
        <v>486</v>
      </c>
      <c r="G393" s="49" t="s">
        <v>208</v>
      </c>
      <c r="H393" s="49" t="s">
        <v>439</v>
      </c>
      <c r="I393" s="50" t="s">
        <v>456</v>
      </c>
      <c r="J393" s="51" t="s">
        <v>457</v>
      </c>
      <c r="K393" s="51" t="s">
        <v>804</v>
      </c>
      <c r="L393" s="51" t="s">
        <v>197</v>
      </c>
      <c r="M393" s="51" t="s">
        <v>326</v>
      </c>
      <c r="N393" s="51" t="s">
        <v>199</v>
      </c>
      <c r="O393" s="52">
        <v>98463776.459999993</v>
      </c>
      <c r="P393" s="52">
        <v>0</v>
      </c>
      <c r="Q393" s="52">
        <v>740066.38</v>
      </c>
      <c r="R393" s="52">
        <v>7424591.4199999999</v>
      </c>
      <c r="S393" s="53" t="s">
        <v>1814</v>
      </c>
      <c r="T393" s="52">
        <v>91779251.420000002</v>
      </c>
      <c r="U393" s="51" t="s">
        <v>200</v>
      </c>
      <c r="V393" s="49" t="s">
        <v>1815</v>
      </c>
      <c r="W393" s="54">
        <f>IF(OR(LEFT(I393)="7",LEFT(I393,1)="8"),VALUE(RIGHT(I393,3)),VALUE(RIGHT(I393,4)))</f>
        <v>1513</v>
      </c>
    </row>
    <row r="394" spans="1:23" s="55" customFormat="1" ht="214.5" customHeight="1" x14ac:dyDescent="0.2">
      <c r="A394" s="45">
        <v>48</v>
      </c>
      <c r="B394" s="46" t="s">
        <v>1133</v>
      </c>
      <c r="C394" s="46" t="s">
        <v>1308</v>
      </c>
      <c r="D394" s="46" t="s">
        <v>1307</v>
      </c>
      <c r="E394" s="47">
        <v>1</v>
      </c>
      <c r="F394" s="48" t="s">
        <v>302</v>
      </c>
      <c r="G394" s="49" t="s">
        <v>1154</v>
      </c>
      <c r="H394" s="49" t="s">
        <v>1135</v>
      </c>
      <c r="I394" s="50" t="s">
        <v>303</v>
      </c>
      <c r="J394" s="51" t="s">
        <v>304</v>
      </c>
      <c r="K394" s="51" t="s">
        <v>305</v>
      </c>
      <c r="L394" s="51" t="s">
        <v>600</v>
      </c>
      <c r="M394" s="51" t="s">
        <v>335</v>
      </c>
      <c r="N394" s="51" t="s">
        <v>681</v>
      </c>
      <c r="O394" s="52">
        <v>1088553</v>
      </c>
      <c r="P394" s="52">
        <v>0</v>
      </c>
      <c r="Q394" s="52">
        <v>7605</v>
      </c>
      <c r="R394" s="52">
        <v>3529</v>
      </c>
      <c r="S394" s="53" t="s">
        <v>1816</v>
      </c>
      <c r="T394" s="52">
        <v>1092629</v>
      </c>
      <c r="U394" s="51" t="s">
        <v>578</v>
      </c>
      <c r="V394" s="49" t="s">
        <v>1817</v>
      </c>
      <c r="W394" s="54">
        <f>IF(OR(LEFT(I394)="7",LEFT(I394,1)="8"),VALUE(RIGHT(I394,3)),VALUE(RIGHT(I394,4)))</f>
        <v>1401</v>
      </c>
    </row>
    <row r="395" spans="1:23" s="55" customFormat="1" ht="244.5" customHeight="1" x14ac:dyDescent="0.2">
      <c r="A395" s="45">
        <v>48</v>
      </c>
      <c r="B395" s="46" t="s">
        <v>1133</v>
      </c>
      <c r="C395" s="46" t="s">
        <v>1308</v>
      </c>
      <c r="D395" s="46" t="s">
        <v>1307</v>
      </c>
      <c r="E395" s="47">
        <v>1</v>
      </c>
      <c r="F395" s="48" t="s">
        <v>368</v>
      </c>
      <c r="G395" s="49" t="s">
        <v>369</v>
      </c>
      <c r="H395" s="49" t="s">
        <v>369</v>
      </c>
      <c r="I395" s="50" t="s">
        <v>1110</v>
      </c>
      <c r="J395" s="51" t="s">
        <v>1111</v>
      </c>
      <c r="K395" s="51" t="s">
        <v>1112</v>
      </c>
      <c r="L395" s="51" t="s">
        <v>197</v>
      </c>
      <c r="M395" s="51" t="s">
        <v>198</v>
      </c>
      <c r="N395" s="51" t="s">
        <v>199</v>
      </c>
      <c r="O395" s="52">
        <v>143682733.96000001</v>
      </c>
      <c r="P395" s="52">
        <v>0</v>
      </c>
      <c r="Q395" s="52">
        <v>1436150.02</v>
      </c>
      <c r="R395" s="52">
        <v>13394286.57</v>
      </c>
      <c r="S395" s="53" t="s">
        <v>1818</v>
      </c>
      <c r="T395" s="52">
        <v>131724597.41</v>
      </c>
      <c r="U395" s="51" t="s">
        <v>200</v>
      </c>
      <c r="V395" s="49" t="s">
        <v>1819</v>
      </c>
      <c r="W395" s="54">
        <f>IF(OR(LEFT(I395)="7",LEFT(I395,1)="8"),VALUE(RIGHT(I395,3)),VALUE(RIGHT(I395,4)))</f>
        <v>885</v>
      </c>
    </row>
    <row r="396" spans="1:23" s="55" customFormat="1" ht="243" customHeight="1" x14ac:dyDescent="0.2">
      <c r="A396" s="45">
        <v>48</v>
      </c>
      <c r="B396" s="46" t="s">
        <v>1133</v>
      </c>
      <c r="C396" s="46" t="s">
        <v>1308</v>
      </c>
      <c r="D396" s="46" t="s">
        <v>1307</v>
      </c>
      <c r="E396" s="47">
        <v>1</v>
      </c>
      <c r="F396" s="48" t="s">
        <v>368</v>
      </c>
      <c r="G396" s="49" t="s">
        <v>369</v>
      </c>
      <c r="H396" s="49" t="s">
        <v>369</v>
      </c>
      <c r="I396" s="50" t="s">
        <v>646</v>
      </c>
      <c r="J396" s="51" t="s">
        <v>407</v>
      </c>
      <c r="K396" s="51" t="s">
        <v>322</v>
      </c>
      <c r="L396" s="51" t="s">
        <v>197</v>
      </c>
      <c r="M396" s="51" t="s">
        <v>198</v>
      </c>
      <c r="N396" s="51" t="s">
        <v>199</v>
      </c>
      <c r="O396" s="52">
        <v>207213517.66999999</v>
      </c>
      <c r="P396" s="52">
        <v>17658.37</v>
      </c>
      <c r="Q396" s="52">
        <v>2226253.9900000002</v>
      </c>
      <c r="R396" s="52">
        <v>0</v>
      </c>
      <c r="S396" s="53" t="s">
        <v>1820</v>
      </c>
      <c r="T396" s="52">
        <v>209457430.03</v>
      </c>
      <c r="U396" s="51" t="s">
        <v>200</v>
      </c>
      <c r="V396" s="49" t="s">
        <v>1821</v>
      </c>
      <c r="W396" s="54">
        <f>IF(OR(LEFT(I396)="7",LEFT(I396,1)="8"),VALUE(RIGHT(I396,3)),VALUE(RIGHT(I396,4)))</f>
        <v>1219</v>
      </c>
    </row>
    <row r="397" spans="1:23" s="35" customFormat="1" ht="15" customHeight="1" outlineLevel="2" x14ac:dyDescent="0.2">
      <c r="A397" s="33"/>
      <c r="B397" s="60" t="s">
        <v>964</v>
      </c>
      <c r="C397" s="61"/>
      <c r="D397" s="61"/>
      <c r="E397" s="29">
        <f>SUBTOTAL(9,E398:E399)</f>
        <v>2</v>
      </c>
      <c r="F397" s="30"/>
      <c r="G397" s="30"/>
      <c r="H397" s="30"/>
      <c r="I397" s="31"/>
      <c r="J397" s="30"/>
      <c r="K397" s="30"/>
      <c r="L397" s="30"/>
      <c r="M397" s="30"/>
      <c r="N397" s="30"/>
      <c r="O397" s="32"/>
      <c r="P397" s="32"/>
      <c r="Q397" s="32"/>
      <c r="R397" s="32"/>
      <c r="S397" s="30"/>
      <c r="T397" s="32"/>
      <c r="U397" s="30"/>
      <c r="V397" s="39"/>
      <c r="W397" s="43"/>
    </row>
    <row r="398" spans="1:23" s="55" customFormat="1" ht="214.5" customHeight="1" x14ac:dyDescent="0.2">
      <c r="A398" s="45">
        <v>48</v>
      </c>
      <c r="B398" s="46" t="s">
        <v>1133</v>
      </c>
      <c r="C398" s="46" t="s">
        <v>1308</v>
      </c>
      <c r="D398" s="46" t="s">
        <v>1311</v>
      </c>
      <c r="E398" s="47">
        <v>1</v>
      </c>
      <c r="F398" s="48">
        <v>340</v>
      </c>
      <c r="G398" s="49" t="s">
        <v>1136</v>
      </c>
      <c r="H398" s="49" t="s">
        <v>762</v>
      </c>
      <c r="I398" s="50" t="s">
        <v>763</v>
      </c>
      <c r="J398" s="51" t="s">
        <v>764</v>
      </c>
      <c r="K398" s="51" t="s">
        <v>592</v>
      </c>
      <c r="L398" s="51" t="s">
        <v>600</v>
      </c>
      <c r="M398" s="51" t="s">
        <v>593</v>
      </c>
      <c r="N398" s="51" t="s">
        <v>199</v>
      </c>
      <c r="O398" s="52">
        <v>2500000</v>
      </c>
      <c r="P398" s="52">
        <v>0</v>
      </c>
      <c r="Q398" s="52">
        <v>14905.51</v>
      </c>
      <c r="R398" s="52">
        <v>5022656</v>
      </c>
      <c r="S398" s="53" t="s">
        <v>1822</v>
      </c>
      <c r="T398" s="52">
        <v>-2507750.4900000002</v>
      </c>
      <c r="U398" s="51" t="s">
        <v>200</v>
      </c>
      <c r="V398" s="49" t="s">
        <v>1823</v>
      </c>
      <c r="W398" s="54">
        <f>IF(OR(LEFT(I398)="7",LEFT(I398,1)="8"),VALUE(RIGHT(I398,3)),VALUE(RIGHT(I398,4)))</f>
        <v>1467</v>
      </c>
    </row>
    <row r="399" spans="1:23" s="55" customFormat="1" ht="150.75" customHeight="1" x14ac:dyDescent="0.2">
      <c r="A399" s="45">
        <v>48</v>
      </c>
      <c r="B399" s="46" t="s">
        <v>1133</v>
      </c>
      <c r="C399" s="46" t="s">
        <v>1308</v>
      </c>
      <c r="D399" s="46" t="s">
        <v>1311</v>
      </c>
      <c r="E399" s="47">
        <v>1</v>
      </c>
      <c r="F399" s="48" t="s">
        <v>486</v>
      </c>
      <c r="G399" s="49" t="s">
        <v>208</v>
      </c>
      <c r="H399" s="49" t="s">
        <v>1137</v>
      </c>
      <c r="I399" s="50" t="s">
        <v>209</v>
      </c>
      <c r="J399" s="51" t="s">
        <v>1138</v>
      </c>
      <c r="K399" s="51" t="s">
        <v>210</v>
      </c>
      <c r="L399" s="51" t="s">
        <v>600</v>
      </c>
      <c r="M399" s="51" t="s">
        <v>547</v>
      </c>
      <c r="N399" s="51" t="s">
        <v>199</v>
      </c>
      <c r="O399" s="52">
        <v>0</v>
      </c>
      <c r="P399" s="52">
        <v>0</v>
      </c>
      <c r="Q399" s="52">
        <v>0</v>
      </c>
      <c r="R399" s="52">
        <v>0</v>
      </c>
      <c r="S399" s="53" t="s">
        <v>1226</v>
      </c>
      <c r="T399" s="52">
        <v>0</v>
      </c>
      <c r="U399" s="51" t="s">
        <v>578</v>
      </c>
      <c r="V399" s="49" t="s">
        <v>1442</v>
      </c>
      <c r="W399" s="54">
        <f>IF(OR(LEFT(I399)="7",LEFT(I399,1)="8"),VALUE(RIGHT(I399,3)),VALUE(RIGHT(I399,4)))</f>
        <v>1132</v>
      </c>
    </row>
    <row r="400" spans="1:23" s="35" customFormat="1" ht="12.75" outlineLevel="2" x14ac:dyDescent="0.2">
      <c r="A400" s="33"/>
      <c r="B400" s="60" t="s">
        <v>9</v>
      </c>
      <c r="C400" s="61"/>
      <c r="D400" s="61"/>
      <c r="E400" s="29">
        <f>SUBTOTAL(9,E401:E402)</f>
        <v>2</v>
      </c>
      <c r="F400" s="30"/>
      <c r="G400" s="30"/>
      <c r="H400" s="30"/>
      <c r="I400" s="31"/>
      <c r="J400" s="30"/>
      <c r="K400" s="30"/>
      <c r="L400" s="30"/>
      <c r="M400" s="30"/>
      <c r="N400" s="30"/>
      <c r="O400" s="32"/>
      <c r="P400" s="32"/>
      <c r="Q400" s="32"/>
      <c r="R400" s="32"/>
      <c r="S400" s="30"/>
      <c r="T400" s="32"/>
      <c r="U400" s="30"/>
      <c r="V400" s="39"/>
      <c r="W400" s="43"/>
    </row>
    <row r="401" spans="1:23" s="55" customFormat="1" ht="150.75" customHeight="1" x14ac:dyDescent="0.2">
      <c r="A401" s="45">
        <v>48</v>
      </c>
      <c r="B401" s="46" t="s">
        <v>1133</v>
      </c>
      <c r="C401" s="46" t="s">
        <v>1308</v>
      </c>
      <c r="D401" s="46" t="s">
        <v>1312</v>
      </c>
      <c r="E401" s="47">
        <v>1</v>
      </c>
      <c r="F401" s="48" t="s">
        <v>486</v>
      </c>
      <c r="G401" s="49" t="s">
        <v>208</v>
      </c>
      <c r="H401" s="49" t="s">
        <v>95</v>
      </c>
      <c r="I401" s="50" t="s">
        <v>96</v>
      </c>
      <c r="J401" s="51" t="s">
        <v>1139</v>
      </c>
      <c r="K401" s="51" t="s">
        <v>643</v>
      </c>
      <c r="L401" s="51" t="s">
        <v>600</v>
      </c>
      <c r="M401" s="51" t="s">
        <v>547</v>
      </c>
      <c r="N401" s="51" t="s">
        <v>199</v>
      </c>
      <c r="O401" s="52">
        <v>0</v>
      </c>
      <c r="P401" s="52">
        <v>0</v>
      </c>
      <c r="Q401" s="52">
        <v>0</v>
      </c>
      <c r="R401" s="52">
        <v>0</v>
      </c>
      <c r="S401" s="53" t="s">
        <v>1381</v>
      </c>
      <c r="T401" s="52">
        <v>0</v>
      </c>
      <c r="U401" s="51" t="s">
        <v>578</v>
      </c>
      <c r="V401" s="49" t="s">
        <v>1340</v>
      </c>
      <c r="W401" s="54">
        <f>IF(OR(LEFT(I401)="7",LEFT(I401,1)="8"),VALUE(RIGHT(I401,3)),VALUE(RIGHT(I401,4)))</f>
        <v>339</v>
      </c>
    </row>
    <row r="402" spans="1:23" s="55" customFormat="1" ht="150.75" customHeight="1" x14ac:dyDescent="0.2">
      <c r="A402" s="45">
        <v>48</v>
      </c>
      <c r="B402" s="46" t="s">
        <v>1133</v>
      </c>
      <c r="C402" s="46" t="s">
        <v>1308</v>
      </c>
      <c r="D402" s="46" t="s">
        <v>1312</v>
      </c>
      <c r="E402" s="47">
        <v>1</v>
      </c>
      <c r="F402" s="48" t="s">
        <v>486</v>
      </c>
      <c r="G402" s="49" t="s">
        <v>208</v>
      </c>
      <c r="H402" s="49" t="s">
        <v>549</v>
      </c>
      <c r="I402" s="50" t="s">
        <v>550</v>
      </c>
      <c r="J402" s="51" t="s">
        <v>1140</v>
      </c>
      <c r="K402" s="51" t="s">
        <v>54</v>
      </c>
      <c r="L402" s="51" t="s">
        <v>600</v>
      </c>
      <c r="M402" s="51" t="s">
        <v>547</v>
      </c>
      <c r="N402" s="51" t="s">
        <v>199</v>
      </c>
      <c r="O402" s="52">
        <v>0</v>
      </c>
      <c r="P402" s="52">
        <v>0</v>
      </c>
      <c r="Q402" s="52">
        <v>0</v>
      </c>
      <c r="R402" s="52">
        <v>0</v>
      </c>
      <c r="S402" s="53" t="s">
        <v>1227</v>
      </c>
      <c r="T402" s="52">
        <v>0</v>
      </c>
      <c r="U402" s="51" t="s">
        <v>578</v>
      </c>
      <c r="V402" s="49" t="s">
        <v>1443</v>
      </c>
      <c r="W402" s="54">
        <f>IF(OR(LEFT(I402)="7",LEFT(I402,1)="8"),VALUE(RIGHT(I402,3)),VALUE(RIGHT(I402,4)))</f>
        <v>1328</v>
      </c>
    </row>
    <row r="403" spans="1:23" s="35" customFormat="1" ht="12.75" outlineLevel="1" x14ac:dyDescent="0.2">
      <c r="A403" s="34"/>
      <c r="B403" s="58" t="s">
        <v>142</v>
      </c>
      <c r="C403" s="59"/>
      <c r="D403" s="59"/>
      <c r="E403" s="19">
        <f>SUBTOTAL(9,E404:E408)</f>
        <v>3</v>
      </c>
      <c r="F403" s="20"/>
      <c r="G403" s="20"/>
      <c r="H403" s="20"/>
      <c r="I403" s="21"/>
      <c r="J403" s="20"/>
      <c r="K403" s="20"/>
      <c r="L403" s="20"/>
      <c r="M403" s="20"/>
      <c r="N403" s="20"/>
      <c r="O403" s="22"/>
      <c r="P403" s="22"/>
      <c r="Q403" s="22"/>
      <c r="R403" s="22"/>
      <c r="S403" s="20"/>
      <c r="T403" s="22"/>
      <c r="U403" s="20"/>
      <c r="V403" s="38"/>
      <c r="W403" s="43"/>
    </row>
    <row r="404" spans="1:23" s="35" customFormat="1" ht="12.75" outlineLevel="2" x14ac:dyDescent="0.2">
      <c r="A404" s="33"/>
      <c r="B404" s="60" t="s">
        <v>773</v>
      </c>
      <c r="C404" s="61"/>
      <c r="D404" s="61"/>
      <c r="E404" s="29">
        <f>SUBTOTAL(9,E405:E406)</f>
        <v>2</v>
      </c>
      <c r="F404" s="30"/>
      <c r="G404" s="30"/>
      <c r="H404" s="30"/>
      <c r="I404" s="31"/>
      <c r="J404" s="30"/>
      <c r="K404" s="30"/>
      <c r="L404" s="30"/>
      <c r="M404" s="30"/>
      <c r="N404" s="30"/>
      <c r="O404" s="32"/>
      <c r="P404" s="32"/>
      <c r="Q404" s="32"/>
      <c r="R404" s="32"/>
      <c r="S404" s="30"/>
      <c r="T404" s="32"/>
      <c r="U404" s="30"/>
      <c r="V404" s="39"/>
      <c r="W404" s="43"/>
    </row>
    <row r="405" spans="1:23" s="55" customFormat="1" ht="252.75" customHeight="1" x14ac:dyDescent="0.2">
      <c r="A405" s="45">
        <v>48</v>
      </c>
      <c r="B405" s="46" t="s">
        <v>1133</v>
      </c>
      <c r="C405" s="46" t="s">
        <v>1310</v>
      </c>
      <c r="D405" s="46" t="s">
        <v>1307</v>
      </c>
      <c r="E405" s="47">
        <v>1</v>
      </c>
      <c r="F405" s="48">
        <v>410</v>
      </c>
      <c r="G405" s="49" t="s">
        <v>528</v>
      </c>
      <c r="H405" s="49" t="s">
        <v>528</v>
      </c>
      <c r="I405" s="50" t="s">
        <v>97</v>
      </c>
      <c r="J405" s="51" t="s">
        <v>98</v>
      </c>
      <c r="K405" s="51" t="s">
        <v>644</v>
      </c>
      <c r="L405" s="51" t="s">
        <v>197</v>
      </c>
      <c r="M405" s="51" t="s">
        <v>198</v>
      </c>
      <c r="N405" s="51" t="s">
        <v>199</v>
      </c>
      <c r="O405" s="52">
        <v>6316265</v>
      </c>
      <c r="P405" s="52">
        <v>2612754</v>
      </c>
      <c r="Q405" s="52">
        <v>60799</v>
      </c>
      <c r="R405" s="52">
        <v>3669202</v>
      </c>
      <c r="S405" s="53" t="s">
        <v>1824</v>
      </c>
      <c r="T405" s="52">
        <v>5320616</v>
      </c>
      <c r="U405" s="51" t="s">
        <v>200</v>
      </c>
      <c r="V405" s="49" t="s">
        <v>1416</v>
      </c>
      <c r="W405" s="54">
        <f>IF(OR(LEFT(I405)="7",LEFT(I405,1)="8"),VALUE(RIGHT(I405,3)),VALUE(RIGHT(I405,4)))</f>
        <v>76</v>
      </c>
    </row>
    <row r="406" spans="1:23" s="55" customFormat="1" ht="275.25" customHeight="1" x14ac:dyDescent="0.2">
      <c r="A406" s="45">
        <v>48</v>
      </c>
      <c r="B406" s="46" t="s">
        <v>1133</v>
      </c>
      <c r="C406" s="46" t="s">
        <v>1310</v>
      </c>
      <c r="D406" s="46" t="s">
        <v>1307</v>
      </c>
      <c r="E406" s="47">
        <v>1</v>
      </c>
      <c r="F406" s="48">
        <v>410</v>
      </c>
      <c r="G406" s="49" t="s">
        <v>528</v>
      </c>
      <c r="H406" s="49" t="s">
        <v>528</v>
      </c>
      <c r="I406" s="50" t="s">
        <v>103</v>
      </c>
      <c r="J406" s="51" t="s">
        <v>104</v>
      </c>
      <c r="K406" s="51" t="s">
        <v>645</v>
      </c>
      <c r="L406" s="51" t="s">
        <v>600</v>
      </c>
      <c r="M406" s="51" t="s">
        <v>547</v>
      </c>
      <c r="N406" s="51" t="s">
        <v>199</v>
      </c>
      <c r="O406" s="52">
        <v>169600298.50999999</v>
      </c>
      <c r="P406" s="52">
        <v>0</v>
      </c>
      <c r="Q406" s="52">
        <v>916099.79</v>
      </c>
      <c r="R406" s="52">
        <v>89627699.469999999</v>
      </c>
      <c r="S406" s="53" t="s">
        <v>1825</v>
      </c>
      <c r="T406" s="52">
        <v>80888698.829999998</v>
      </c>
      <c r="U406" s="51" t="s">
        <v>200</v>
      </c>
      <c r="V406" s="49" t="s">
        <v>1826</v>
      </c>
      <c r="W406" s="54">
        <f>IF(OR(LEFT(I406)="7",LEFT(I406,1)="8"),VALUE(RIGHT(I406,3)),VALUE(RIGHT(I406,4)))</f>
        <v>92</v>
      </c>
    </row>
    <row r="407" spans="1:23" s="35" customFormat="1" ht="14.25" customHeight="1" outlineLevel="2" x14ac:dyDescent="0.2">
      <c r="A407" s="33"/>
      <c r="B407" s="60" t="s">
        <v>9</v>
      </c>
      <c r="C407" s="61"/>
      <c r="D407" s="61"/>
      <c r="E407" s="29">
        <f>SUBTOTAL(9,E408:E408)</f>
        <v>1</v>
      </c>
      <c r="F407" s="30"/>
      <c r="G407" s="30"/>
      <c r="H407" s="30"/>
      <c r="I407" s="31"/>
      <c r="J407" s="30"/>
      <c r="K407" s="30"/>
      <c r="L407" s="30"/>
      <c r="M407" s="30"/>
      <c r="N407" s="30"/>
      <c r="O407" s="32"/>
      <c r="P407" s="32"/>
      <c r="Q407" s="32"/>
      <c r="R407" s="32"/>
      <c r="S407" s="30"/>
      <c r="T407" s="32"/>
      <c r="U407" s="30"/>
      <c r="V407" s="39"/>
      <c r="W407" s="43"/>
    </row>
    <row r="408" spans="1:23" s="55" customFormat="1" ht="246.75" customHeight="1" x14ac:dyDescent="0.2">
      <c r="A408" s="45">
        <v>48</v>
      </c>
      <c r="B408" s="46" t="s">
        <v>1133</v>
      </c>
      <c r="C408" s="46" t="s">
        <v>1310</v>
      </c>
      <c r="D408" s="46" t="s">
        <v>1312</v>
      </c>
      <c r="E408" s="47">
        <v>1</v>
      </c>
      <c r="F408" s="48">
        <v>410</v>
      </c>
      <c r="G408" s="49" t="s">
        <v>528</v>
      </c>
      <c r="H408" s="49" t="s">
        <v>105</v>
      </c>
      <c r="I408" s="50">
        <v>700011200227</v>
      </c>
      <c r="J408" s="51" t="s">
        <v>106</v>
      </c>
      <c r="K408" s="51" t="s">
        <v>107</v>
      </c>
      <c r="L408" s="51" t="s">
        <v>600</v>
      </c>
      <c r="M408" s="51" t="s">
        <v>353</v>
      </c>
      <c r="N408" s="51" t="s">
        <v>199</v>
      </c>
      <c r="O408" s="52">
        <v>0</v>
      </c>
      <c r="P408" s="52">
        <v>0</v>
      </c>
      <c r="Q408" s="52">
        <v>0</v>
      </c>
      <c r="R408" s="52">
        <v>0</v>
      </c>
      <c r="S408" s="53" t="s">
        <v>1827</v>
      </c>
      <c r="T408" s="52">
        <v>0</v>
      </c>
      <c r="U408" s="51" t="s">
        <v>578</v>
      </c>
      <c r="V408" s="49" t="s">
        <v>1341</v>
      </c>
      <c r="W408" s="54">
        <f>IF(OR(LEFT(I408)="7",LEFT(I408,1)="8"),VALUE(RIGHT(I408,3)),VALUE(RIGHT(I408,4)))</f>
        <v>227</v>
      </c>
    </row>
    <row r="409" spans="1:23" s="9" customFormat="1" ht="34.5" customHeight="1" outlineLevel="3" x14ac:dyDescent="0.2">
      <c r="A409" s="23"/>
      <c r="B409" s="56" t="s">
        <v>756</v>
      </c>
      <c r="C409" s="57"/>
      <c r="D409" s="57"/>
      <c r="E409" s="24">
        <f>SUBTOTAL(9,E412:E420)</f>
        <v>7</v>
      </c>
      <c r="F409" s="25"/>
      <c r="G409" s="25"/>
      <c r="H409" s="25"/>
      <c r="I409" s="26"/>
      <c r="J409" s="25"/>
      <c r="K409" s="25"/>
      <c r="L409" s="25"/>
      <c r="M409" s="25"/>
      <c r="N409" s="25"/>
      <c r="O409" s="27"/>
      <c r="P409" s="28"/>
      <c r="Q409" s="28"/>
      <c r="R409" s="28"/>
      <c r="S409" s="25"/>
      <c r="T409" s="28"/>
      <c r="U409" s="25"/>
      <c r="V409" s="37"/>
      <c r="W409" s="42"/>
    </row>
    <row r="410" spans="1:23" s="35" customFormat="1" ht="12.75" outlineLevel="1" x14ac:dyDescent="0.2">
      <c r="A410" s="34"/>
      <c r="B410" s="58" t="s">
        <v>584</v>
      </c>
      <c r="C410" s="59" t="s">
        <v>582</v>
      </c>
      <c r="D410" s="59"/>
      <c r="E410" s="19">
        <f>SUBTOTAL(9,E411:E417)</f>
        <v>6</v>
      </c>
      <c r="F410" s="20"/>
      <c r="G410" s="20"/>
      <c r="H410" s="20"/>
      <c r="I410" s="21"/>
      <c r="J410" s="20"/>
      <c r="K410" s="20"/>
      <c r="L410" s="20"/>
      <c r="M410" s="20"/>
      <c r="N410" s="20"/>
      <c r="O410" s="22"/>
      <c r="P410" s="22"/>
      <c r="Q410" s="22"/>
      <c r="R410" s="22"/>
      <c r="S410" s="20"/>
      <c r="T410" s="22"/>
      <c r="U410" s="20"/>
      <c r="V410" s="38"/>
      <c r="W410" s="43"/>
    </row>
    <row r="411" spans="1:23" s="35" customFormat="1" ht="12.75" outlineLevel="2" x14ac:dyDescent="0.2">
      <c r="A411" s="33"/>
      <c r="B411" s="60" t="s">
        <v>230</v>
      </c>
      <c r="C411" s="61"/>
      <c r="D411" s="61"/>
      <c r="E411" s="29">
        <f>SUBTOTAL(9,E412:E417)</f>
        <v>6</v>
      </c>
      <c r="F411" s="30"/>
      <c r="G411" s="30"/>
      <c r="H411" s="30"/>
      <c r="I411" s="31"/>
      <c r="J411" s="30"/>
      <c r="K411" s="30"/>
      <c r="L411" s="30"/>
      <c r="M411" s="30"/>
      <c r="N411" s="30"/>
      <c r="O411" s="32"/>
      <c r="P411" s="32"/>
      <c r="Q411" s="32"/>
      <c r="R411" s="32"/>
      <c r="S411" s="30"/>
      <c r="T411" s="32"/>
      <c r="U411" s="30"/>
      <c r="V411" s="39"/>
      <c r="W411" s="43"/>
    </row>
    <row r="412" spans="1:23" s="55" customFormat="1" ht="150.75" customHeight="1" x14ac:dyDescent="0.2">
      <c r="A412" s="45">
        <v>50</v>
      </c>
      <c r="B412" s="46" t="s">
        <v>756</v>
      </c>
      <c r="C412" s="46" t="s">
        <v>1308</v>
      </c>
      <c r="D412" s="46" t="s">
        <v>1307</v>
      </c>
      <c r="E412" s="47">
        <v>1</v>
      </c>
      <c r="F412" s="48" t="s">
        <v>757</v>
      </c>
      <c r="G412" s="49" t="s">
        <v>756</v>
      </c>
      <c r="H412" s="49" t="s">
        <v>756</v>
      </c>
      <c r="I412" s="50" t="s">
        <v>14</v>
      </c>
      <c r="J412" s="51" t="s">
        <v>15</v>
      </c>
      <c r="K412" s="51" t="s">
        <v>16</v>
      </c>
      <c r="L412" s="51" t="s">
        <v>600</v>
      </c>
      <c r="M412" s="51" t="s">
        <v>211</v>
      </c>
      <c r="N412" s="51" t="s">
        <v>570</v>
      </c>
      <c r="O412" s="52">
        <v>88336212.310000002</v>
      </c>
      <c r="P412" s="52">
        <v>822356</v>
      </c>
      <c r="Q412" s="52">
        <v>630972.51</v>
      </c>
      <c r="R412" s="52">
        <v>7725121.5800000001</v>
      </c>
      <c r="S412" s="53" t="s">
        <v>1828</v>
      </c>
      <c r="T412" s="52">
        <v>82064419.239999995</v>
      </c>
      <c r="U412" s="51" t="s">
        <v>200</v>
      </c>
      <c r="V412" s="49" t="s">
        <v>1829</v>
      </c>
      <c r="W412" s="54">
        <f>IF(OR(LEFT(I412)="7",LEFT(I412,1)="8"),VALUE(RIGHT(I412,3)),VALUE(RIGHT(I412,4)))</f>
        <v>343</v>
      </c>
    </row>
    <row r="413" spans="1:23" s="55" customFormat="1" ht="150.75" customHeight="1" x14ac:dyDescent="0.2">
      <c r="A413" s="45">
        <v>50</v>
      </c>
      <c r="B413" s="46" t="s">
        <v>756</v>
      </c>
      <c r="C413" s="46" t="s">
        <v>1308</v>
      </c>
      <c r="D413" s="46" t="s">
        <v>1307</v>
      </c>
      <c r="E413" s="47">
        <v>1</v>
      </c>
      <c r="F413" s="48" t="s">
        <v>757</v>
      </c>
      <c r="G413" s="49" t="s">
        <v>756</v>
      </c>
      <c r="H413" s="49" t="s">
        <v>756</v>
      </c>
      <c r="I413" s="50" t="s">
        <v>17</v>
      </c>
      <c r="J413" s="51" t="s">
        <v>663</v>
      </c>
      <c r="K413" s="51" t="s">
        <v>664</v>
      </c>
      <c r="L413" s="51" t="s">
        <v>600</v>
      </c>
      <c r="M413" s="51" t="s">
        <v>211</v>
      </c>
      <c r="N413" s="51" t="s">
        <v>199</v>
      </c>
      <c r="O413" s="52">
        <v>354334041</v>
      </c>
      <c r="P413" s="52">
        <v>52352600</v>
      </c>
      <c r="Q413" s="52">
        <v>2811255</v>
      </c>
      <c r="R413" s="52">
        <v>38716758</v>
      </c>
      <c r="S413" s="53" t="s">
        <v>1306</v>
      </c>
      <c r="T413" s="52">
        <v>370781138</v>
      </c>
      <c r="U413" s="51" t="s">
        <v>200</v>
      </c>
      <c r="V413" s="49" t="s">
        <v>1830</v>
      </c>
      <c r="W413" s="54">
        <f>IF(OR(LEFT(I413)="7",LEFT(I413,1)="8"),VALUE(RIGHT(I413,3)),VALUE(RIGHT(I413,4)))</f>
        <v>344</v>
      </c>
    </row>
    <row r="414" spans="1:23" s="55" customFormat="1" ht="150.75" customHeight="1" x14ac:dyDescent="0.2">
      <c r="A414" s="45">
        <v>50</v>
      </c>
      <c r="B414" s="46" t="s">
        <v>756</v>
      </c>
      <c r="C414" s="46" t="s">
        <v>1308</v>
      </c>
      <c r="D414" s="46" t="s">
        <v>1307</v>
      </c>
      <c r="E414" s="47">
        <v>1</v>
      </c>
      <c r="F414" s="48" t="s">
        <v>757</v>
      </c>
      <c r="G414" s="49" t="s">
        <v>756</v>
      </c>
      <c r="H414" s="49" t="s">
        <v>756</v>
      </c>
      <c r="I414" s="50" t="s">
        <v>665</v>
      </c>
      <c r="J414" s="51" t="s">
        <v>666</v>
      </c>
      <c r="K414" s="51" t="s">
        <v>667</v>
      </c>
      <c r="L414" s="51" t="s">
        <v>600</v>
      </c>
      <c r="M414" s="51" t="s">
        <v>211</v>
      </c>
      <c r="N414" s="51" t="s">
        <v>199</v>
      </c>
      <c r="O414" s="52">
        <v>3950548.34</v>
      </c>
      <c r="P414" s="52">
        <v>122345.92</v>
      </c>
      <c r="Q414" s="52">
        <v>9546.81</v>
      </c>
      <c r="R414" s="52">
        <v>1571057.11</v>
      </c>
      <c r="S414" s="53" t="s">
        <v>1831</v>
      </c>
      <c r="T414" s="52">
        <v>2511383.96</v>
      </c>
      <c r="U414" s="51" t="s">
        <v>200</v>
      </c>
      <c r="V414" s="49" t="s">
        <v>1286</v>
      </c>
      <c r="W414" s="54">
        <f>IF(OR(LEFT(I414)="7",LEFT(I414,1)="8"),VALUE(RIGHT(I414,3)),VALUE(RIGHT(I414,4)))</f>
        <v>347</v>
      </c>
    </row>
    <row r="415" spans="1:23" s="55" customFormat="1" ht="150.75" customHeight="1" x14ac:dyDescent="0.2">
      <c r="A415" s="45">
        <v>50</v>
      </c>
      <c r="B415" s="46" t="s">
        <v>756</v>
      </c>
      <c r="C415" s="46" t="s">
        <v>1308</v>
      </c>
      <c r="D415" s="46" t="s">
        <v>1307</v>
      </c>
      <c r="E415" s="47">
        <v>1</v>
      </c>
      <c r="F415" s="48" t="s">
        <v>757</v>
      </c>
      <c r="G415" s="49" t="s">
        <v>756</v>
      </c>
      <c r="H415" s="49" t="s">
        <v>756</v>
      </c>
      <c r="I415" s="50" t="s">
        <v>758</v>
      </c>
      <c r="J415" s="51" t="s">
        <v>12</v>
      </c>
      <c r="K415" s="51" t="s">
        <v>13</v>
      </c>
      <c r="L415" s="51" t="s">
        <v>600</v>
      </c>
      <c r="M415" s="51" t="s">
        <v>732</v>
      </c>
      <c r="N415" s="51" t="s">
        <v>570</v>
      </c>
      <c r="O415" s="52">
        <v>117751.23</v>
      </c>
      <c r="P415" s="52">
        <v>0</v>
      </c>
      <c r="Q415" s="52">
        <v>820.87</v>
      </c>
      <c r="R415" s="52">
        <v>8780.7199999999993</v>
      </c>
      <c r="S415" s="53" t="s">
        <v>1228</v>
      </c>
      <c r="T415" s="52">
        <v>109791.38</v>
      </c>
      <c r="U415" s="51" t="s">
        <v>200</v>
      </c>
      <c r="V415" s="49" t="s">
        <v>1399</v>
      </c>
      <c r="W415" s="54">
        <f>IF(OR(LEFT(I415)="7",LEFT(I415,1)="8"),VALUE(RIGHT(I415,3)),VALUE(RIGHT(I415,4)))</f>
        <v>1054</v>
      </c>
    </row>
    <row r="416" spans="1:23" s="55" customFormat="1" ht="228" customHeight="1" x14ac:dyDescent="0.2">
      <c r="A416" s="45">
        <v>50</v>
      </c>
      <c r="B416" s="46" t="s">
        <v>756</v>
      </c>
      <c r="C416" s="46" t="s">
        <v>1308</v>
      </c>
      <c r="D416" s="46" t="s">
        <v>1307</v>
      </c>
      <c r="E416" s="47">
        <v>1</v>
      </c>
      <c r="F416" s="48" t="s">
        <v>757</v>
      </c>
      <c r="G416" s="49" t="s">
        <v>756</v>
      </c>
      <c r="H416" s="49" t="s">
        <v>756</v>
      </c>
      <c r="I416" s="50" t="s">
        <v>293</v>
      </c>
      <c r="J416" s="51" t="s">
        <v>776</v>
      </c>
      <c r="K416" s="51" t="s">
        <v>777</v>
      </c>
      <c r="L416" s="51" t="s">
        <v>600</v>
      </c>
      <c r="M416" s="51" t="s">
        <v>547</v>
      </c>
      <c r="N416" s="51" t="s">
        <v>199</v>
      </c>
      <c r="O416" s="52">
        <v>9888770.1500000004</v>
      </c>
      <c r="P416" s="52">
        <v>4927456.0199999996</v>
      </c>
      <c r="Q416" s="52">
        <v>7537318.71</v>
      </c>
      <c r="R416" s="52">
        <v>17560156.73</v>
      </c>
      <c r="S416" s="53" t="s">
        <v>1832</v>
      </c>
      <c r="T416" s="52">
        <v>4793388.1500000004</v>
      </c>
      <c r="U416" s="51" t="s">
        <v>200</v>
      </c>
      <c r="V416" s="49" t="s">
        <v>1833</v>
      </c>
      <c r="W416" s="54">
        <f>IF(OR(LEFT(I416)="7",LEFT(I416,1)="8"),VALUE(RIGHT(I416,3)),VALUE(RIGHT(I416,4)))</f>
        <v>1497</v>
      </c>
    </row>
    <row r="417" spans="1:23" s="55" customFormat="1" ht="228" customHeight="1" x14ac:dyDescent="0.2">
      <c r="A417" s="45">
        <v>50</v>
      </c>
      <c r="B417" s="46" t="s">
        <v>756</v>
      </c>
      <c r="C417" s="46" t="s">
        <v>1308</v>
      </c>
      <c r="D417" s="46" t="s">
        <v>1307</v>
      </c>
      <c r="E417" s="47">
        <v>1</v>
      </c>
      <c r="F417" s="48" t="s">
        <v>757</v>
      </c>
      <c r="G417" s="49" t="s">
        <v>756</v>
      </c>
      <c r="H417" s="49" t="s">
        <v>756</v>
      </c>
      <c r="I417" s="50" t="s">
        <v>812</v>
      </c>
      <c r="J417" s="51" t="s">
        <v>813</v>
      </c>
      <c r="K417" s="51" t="s">
        <v>814</v>
      </c>
      <c r="L417" s="51" t="s">
        <v>600</v>
      </c>
      <c r="M417" s="51" t="s">
        <v>547</v>
      </c>
      <c r="N417" s="51" t="s">
        <v>570</v>
      </c>
      <c r="O417" s="52">
        <v>185115179.91</v>
      </c>
      <c r="P417" s="52">
        <v>0</v>
      </c>
      <c r="Q417" s="52">
        <v>1670037.73</v>
      </c>
      <c r="R417" s="52">
        <v>32443902.48</v>
      </c>
      <c r="S417" s="53" t="s">
        <v>1444</v>
      </c>
      <c r="T417" s="52">
        <v>154341315.16</v>
      </c>
      <c r="U417" s="51" t="s">
        <v>200</v>
      </c>
      <c r="V417" s="49" t="s">
        <v>1834</v>
      </c>
      <c r="W417" s="54">
        <f>IF(OR(LEFT(I417)="7",LEFT(I417,1)="8"),VALUE(RIGHT(I417,3)),VALUE(RIGHT(I417,4)))</f>
        <v>1537</v>
      </c>
    </row>
    <row r="418" spans="1:23" s="35" customFormat="1" ht="12.75" outlineLevel="1" x14ac:dyDescent="0.2">
      <c r="A418" s="34"/>
      <c r="B418" s="58" t="s">
        <v>234</v>
      </c>
      <c r="C418" s="59"/>
      <c r="D418" s="59"/>
      <c r="E418" s="19">
        <f>SUBTOTAL(9,E419:E420)</f>
        <v>1</v>
      </c>
      <c r="F418" s="20"/>
      <c r="G418" s="20"/>
      <c r="H418" s="20"/>
      <c r="I418" s="21"/>
      <c r="J418" s="20"/>
      <c r="K418" s="20"/>
      <c r="L418" s="20"/>
      <c r="M418" s="20"/>
      <c r="N418" s="20"/>
      <c r="O418" s="22"/>
      <c r="P418" s="22"/>
      <c r="Q418" s="22"/>
      <c r="R418" s="22"/>
      <c r="S418" s="20"/>
      <c r="T418" s="22"/>
      <c r="U418" s="20"/>
      <c r="V418" s="38"/>
      <c r="W418" s="43"/>
    </row>
    <row r="419" spans="1:23" s="35" customFormat="1" ht="12.75" outlineLevel="2" x14ac:dyDescent="0.2">
      <c r="A419" s="33"/>
      <c r="B419" s="60" t="s">
        <v>230</v>
      </c>
      <c r="C419" s="61"/>
      <c r="D419" s="61"/>
      <c r="E419" s="29">
        <f>SUBTOTAL(9,E420:E420)</f>
        <v>1</v>
      </c>
      <c r="F419" s="30"/>
      <c r="G419" s="30"/>
      <c r="H419" s="30"/>
      <c r="I419" s="31"/>
      <c r="J419" s="30"/>
      <c r="K419" s="30"/>
      <c r="L419" s="30"/>
      <c r="M419" s="30"/>
      <c r="N419" s="30"/>
      <c r="O419" s="32"/>
      <c r="P419" s="32"/>
      <c r="Q419" s="32"/>
      <c r="R419" s="32"/>
      <c r="S419" s="30"/>
      <c r="T419" s="32"/>
      <c r="U419" s="30"/>
      <c r="V419" s="39"/>
      <c r="W419" s="43"/>
    </row>
    <row r="420" spans="1:23" s="55" customFormat="1" ht="150.75" customHeight="1" x14ac:dyDescent="0.2">
      <c r="A420" s="45">
        <v>50</v>
      </c>
      <c r="B420" s="46" t="s">
        <v>756</v>
      </c>
      <c r="C420" s="46" t="s">
        <v>1313</v>
      </c>
      <c r="D420" s="46" t="s">
        <v>1307</v>
      </c>
      <c r="E420" s="47">
        <v>1</v>
      </c>
      <c r="F420" s="48" t="s">
        <v>757</v>
      </c>
      <c r="G420" s="49" t="s">
        <v>756</v>
      </c>
      <c r="H420" s="49" t="s">
        <v>756</v>
      </c>
      <c r="I420" s="50" t="s">
        <v>268</v>
      </c>
      <c r="J420" s="51" t="s">
        <v>468</v>
      </c>
      <c r="K420" s="51" t="s">
        <v>778</v>
      </c>
      <c r="L420" s="51" t="s">
        <v>600</v>
      </c>
      <c r="M420" s="51" t="s">
        <v>545</v>
      </c>
      <c r="N420" s="51" t="s">
        <v>199</v>
      </c>
      <c r="O420" s="52">
        <v>816908767.47000003</v>
      </c>
      <c r="P420" s="52">
        <v>18475582.449999999</v>
      </c>
      <c r="Q420" s="52">
        <v>8740508.2200000007</v>
      </c>
      <c r="R420" s="52">
        <v>6539.41</v>
      </c>
      <c r="S420" s="53" t="s">
        <v>1835</v>
      </c>
      <c r="T420" s="52">
        <v>844118318.73000002</v>
      </c>
      <c r="U420" s="51" t="s">
        <v>200</v>
      </c>
      <c r="V420" s="49" t="s">
        <v>1141</v>
      </c>
      <c r="W420" s="54">
        <f>IF(OR(LEFT(I420)="7",LEFT(I420,1)="8"),VALUE(RIGHT(I420,3)),VALUE(RIGHT(I420,4)))</f>
        <v>737</v>
      </c>
    </row>
    <row r="421" spans="1:23" s="9" customFormat="1" ht="30" customHeight="1" outlineLevel="3" x14ac:dyDescent="0.2">
      <c r="A421" s="23"/>
      <c r="B421" s="56" t="s">
        <v>1142</v>
      </c>
      <c r="C421" s="57"/>
      <c r="D421" s="57"/>
      <c r="E421" s="24">
        <f>SUBTOTAL(9,E424:E427)</f>
        <v>4</v>
      </c>
      <c r="F421" s="25"/>
      <c r="G421" s="25"/>
      <c r="H421" s="25"/>
      <c r="I421" s="26"/>
      <c r="J421" s="25"/>
      <c r="K421" s="25"/>
      <c r="L421" s="25"/>
      <c r="M421" s="25"/>
      <c r="N421" s="25"/>
      <c r="O421" s="27"/>
      <c r="P421" s="28"/>
      <c r="Q421" s="28"/>
      <c r="R421" s="28"/>
      <c r="S421" s="25"/>
      <c r="T421" s="28"/>
      <c r="U421" s="25"/>
      <c r="V421" s="37"/>
      <c r="W421" s="42"/>
    </row>
    <row r="422" spans="1:23" s="35" customFormat="1" ht="12.75" outlineLevel="1" x14ac:dyDescent="0.2">
      <c r="A422" s="34"/>
      <c r="B422" s="58" t="s">
        <v>584</v>
      </c>
      <c r="C422" s="59" t="s">
        <v>582</v>
      </c>
      <c r="D422" s="59"/>
      <c r="E422" s="19">
        <f>SUBTOTAL(9,E423:E427)</f>
        <v>4</v>
      </c>
      <c r="F422" s="20"/>
      <c r="G422" s="20"/>
      <c r="H422" s="20"/>
      <c r="I422" s="21"/>
      <c r="J422" s="20"/>
      <c r="K422" s="20"/>
      <c r="L422" s="20"/>
      <c r="M422" s="20"/>
      <c r="N422" s="20"/>
      <c r="O422" s="22"/>
      <c r="P422" s="22"/>
      <c r="Q422" s="22"/>
      <c r="R422" s="22"/>
      <c r="S422" s="20"/>
      <c r="T422" s="22"/>
      <c r="U422" s="20"/>
      <c r="V422" s="38"/>
      <c r="W422" s="43"/>
    </row>
    <row r="423" spans="1:23" s="35" customFormat="1" ht="12.75" outlineLevel="2" x14ac:dyDescent="0.2">
      <c r="A423" s="33"/>
      <c r="B423" s="60" t="s">
        <v>230</v>
      </c>
      <c r="C423" s="61"/>
      <c r="D423" s="61"/>
      <c r="E423" s="29">
        <f>SUBTOTAL(9,E424:E427)</f>
        <v>4</v>
      </c>
      <c r="F423" s="30"/>
      <c r="G423" s="30"/>
      <c r="H423" s="30"/>
      <c r="I423" s="31"/>
      <c r="J423" s="30"/>
      <c r="K423" s="30"/>
      <c r="L423" s="30"/>
      <c r="M423" s="30"/>
      <c r="N423" s="30"/>
      <c r="O423" s="32"/>
      <c r="P423" s="32"/>
      <c r="Q423" s="32"/>
      <c r="R423" s="32"/>
      <c r="S423" s="30"/>
      <c r="T423" s="32"/>
      <c r="U423" s="30"/>
      <c r="V423" s="39"/>
      <c r="W423" s="43"/>
    </row>
    <row r="424" spans="1:23" s="55" customFormat="1" ht="199.5" customHeight="1" x14ac:dyDescent="0.2">
      <c r="A424" s="45">
        <v>52</v>
      </c>
      <c r="B424" s="46" t="s">
        <v>1142</v>
      </c>
      <c r="C424" s="46" t="s">
        <v>1308</v>
      </c>
      <c r="D424" s="46" t="s">
        <v>1307</v>
      </c>
      <c r="E424" s="47">
        <v>1</v>
      </c>
      <c r="F424" s="48" t="s">
        <v>1245</v>
      </c>
      <c r="G424" s="49" t="s">
        <v>1246</v>
      </c>
      <c r="H424" s="49" t="s">
        <v>1246</v>
      </c>
      <c r="I424" s="50" t="s">
        <v>1247</v>
      </c>
      <c r="J424" s="51" t="s">
        <v>1248</v>
      </c>
      <c r="K424" s="51" t="s">
        <v>1249</v>
      </c>
      <c r="L424" s="51" t="s">
        <v>600</v>
      </c>
      <c r="M424" s="51" t="s">
        <v>353</v>
      </c>
      <c r="N424" s="51" t="s">
        <v>565</v>
      </c>
      <c r="O424" s="52">
        <v>1069752405.03</v>
      </c>
      <c r="P424" s="52">
        <v>0</v>
      </c>
      <c r="Q424" s="52">
        <v>8491101.9900000002</v>
      </c>
      <c r="R424" s="52">
        <v>0</v>
      </c>
      <c r="S424" s="53" t="s">
        <v>1382</v>
      </c>
      <c r="T424" s="52">
        <v>1078243507.02</v>
      </c>
      <c r="U424" s="51" t="s">
        <v>200</v>
      </c>
      <c r="V424" s="49" t="s">
        <v>1836</v>
      </c>
      <c r="W424" s="54">
        <f>IF(OR(LEFT(I424)="7",LEFT(I424,1)="8"),VALUE(RIGHT(I424,3)),VALUE(RIGHT(I424,4)))</f>
        <v>1604</v>
      </c>
    </row>
    <row r="425" spans="1:23" s="55" customFormat="1" ht="250.5" customHeight="1" x14ac:dyDescent="0.2">
      <c r="A425" s="45">
        <v>52</v>
      </c>
      <c r="B425" s="46" t="s">
        <v>1142</v>
      </c>
      <c r="C425" s="46" t="s">
        <v>1308</v>
      </c>
      <c r="D425" s="46" t="s">
        <v>1307</v>
      </c>
      <c r="E425" s="47">
        <v>1</v>
      </c>
      <c r="F425" s="48" t="s">
        <v>1143</v>
      </c>
      <c r="G425" s="49" t="s">
        <v>1144</v>
      </c>
      <c r="H425" s="49" t="s">
        <v>1144</v>
      </c>
      <c r="I425" s="50" t="s">
        <v>284</v>
      </c>
      <c r="J425" s="51" t="s">
        <v>285</v>
      </c>
      <c r="K425" s="51" t="s">
        <v>702</v>
      </c>
      <c r="L425" s="51" t="s">
        <v>197</v>
      </c>
      <c r="M425" s="51" t="s">
        <v>577</v>
      </c>
      <c r="N425" s="51" t="s">
        <v>199</v>
      </c>
      <c r="O425" s="52">
        <v>97245.07</v>
      </c>
      <c r="P425" s="52">
        <v>0</v>
      </c>
      <c r="Q425" s="52">
        <v>0</v>
      </c>
      <c r="R425" s="52">
        <v>-436.53</v>
      </c>
      <c r="S425" s="53" t="s">
        <v>1837</v>
      </c>
      <c r="T425" s="52">
        <v>97681.600000000006</v>
      </c>
      <c r="U425" s="51" t="s">
        <v>200</v>
      </c>
      <c r="V425" s="49" t="s">
        <v>1838</v>
      </c>
      <c r="W425" s="54">
        <f>IF(OR(LEFT(I425)="7",LEFT(I425,1)="8"),VALUE(RIGHT(I425,3)),VALUE(RIGHT(I425,4)))</f>
        <v>194</v>
      </c>
    </row>
    <row r="426" spans="1:23" s="55" customFormat="1" ht="192" customHeight="1" x14ac:dyDescent="0.2">
      <c r="A426" s="45">
        <v>52</v>
      </c>
      <c r="B426" s="46" t="s">
        <v>1142</v>
      </c>
      <c r="C426" s="46" t="s">
        <v>1308</v>
      </c>
      <c r="D426" s="46" t="s">
        <v>1307</v>
      </c>
      <c r="E426" s="47">
        <v>1</v>
      </c>
      <c r="F426" s="48" t="s">
        <v>1143</v>
      </c>
      <c r="G426" s="49" t="s">
        <v>1144</v>
      </c>
      <c r="H426" s="49" t="s">
        <v>1144</v>
      </c>
      <c r="I426" s="50" t="s">
        <v>154</v>
      </c>
      <c r="J426" s="51" t="s">
        <v>282</v>
      </c>
      <c r="K426" s="51" t="s">
        <v>283</v>
      </c>
      <c r="L426" s="51" t="s">
        <v>600</v>
      </c>
      <c r="M426" s="51" t="s">
        <v>353</v>
      </c>
      <c r="N426" s="51" t="s">
        <v>290</v>
      </c>
      <c r="O426" s="52">
        <v>9381522.4600000009</v>
      </c>
      <c r="P426" s="52">
        <v>15860789623</v>
      </c>
      <c r="Q426" s="52">
        <v>5066552.5199999996</v>
      </c>
      <c r="R426" s="52">
        <v>15495979635</v>
      </c>
      <c r="S426" s="53" t="s">
        <v>1229</v>
      </c>
      <c r="T426" s="52">
        <v>379258062.98000002</v>
      </c>
      <c r="U426" s="51" t="s">
        <v>200</v>
      </c>
      <c r="V426" s="49" t="s">
        <v>1033</v>
      </c>
      <c r="W426" s="54">
        <f>IF(OR(LEFT(I426)="7",LEFT(I426,1)="8"),VALUE(RIGHT(I426,3)),VALUE(RIGHT(I426,4)))</f>
        <v>889</v>
      </c>
    </row>
    <row r="427" spans="1:23" s="55" customFormat="1" ht="188.25" customHeight="1" x14ac:dyDescent="0.2">
      <c r="A427" s="45">
        <v>52</v>
      </c>
      <c r="B427" s="46" t="s">
        <v>1142</v>
      </c>
      <c r="C427" s="46" t="s">
        <v>1310</v>
      </c>
      <c r="D427" s="46" t="s">
        <v>1307</v>
      </c>
      <c r="E427" s="47">
        <v>1</v>
      </c>
      <c r="F427" s="48" t="s">
        <v>1145</v>
      </c>
      <c r="G427" s="49" t="s">
        <v>1146</v>
      </c>
      <c r="H427" s="49" t="s">
        <v>1146</v>
      </c>
      <c r="I427" s="50" t="s">
        <v>965</v>
      </c>
      <c r="J427" s="51" t="s">
        <v>966</v>
      </c>
      <c r="K427" s="51" t="s">
        <v>967</v>
      </c>
      <c r="L427" s="51" t="s">
        <v>197</v>
      </c>
      <c r="M427" s="51" t="s">
        <v>326</v>
      </c>
      <c r="N427" s="51" t="s">
        <v>565</v>
      </c>
      <c r="O427" s="52">
        <v>143369374.58000001</v>
      </c>
      <c r="P427" s="52">
        <v>-103.7</v>
      </c>
      <c r="Q427" s="52">
        <v>1122163.3700000001</v>
      </c>
      <c r="R427" s="52">
        <v>34517.39</v>
      </c>
      <c r="S427" s="53" t="s">
        <v>1230</v>
      </c>
      <c r="T427" s="52">
        <v>985594540.25999999</v>
      </c>
      <c r="U427" s="51" t="s">
        <v>578</v>
      </c>
      <c r="V427" s="49" t="s">
        <v>1175</v>
      </c>
      <c r="W427" s="54">
        <f>IF(OR(LEFT(I427)="7",LEFT(I427,1)="8"),VALUE(RIGHT(I427,3)),VALUE(RIGHT(I427,4)))</f>
        <v>1569</v>
      </c>
    </row>
    <row r="428" spans="1:23" s="9" customFormat="1" ht="36" customHeight="1" outlineLevel="3" x14ac:dyDescent="0.2">
      <c r="A428" s="23"/>
      <c r="B428" s="56" t="s">
        <v>434</v>
      </c>
      <c r="C428" s="57"/>
      <c r="D428" s="57"/>
      <c r="E428" s="24">
        <f>SUBTOTAL(9,E431:F434)</f>
        <v>4</v>
      </c>
      <c r="F428" s="25"/>
      <c r="G428" s="25"/>
      <c r="H428" s="25"/>
      <c r="I428" s="26"/>
      <c r="J428" s="25"/>
      <c r="K428" s="25"/>
      <c r="L428" s="25"/>
      <c r="M428" s="25"/>
      <c r="N428" s="25"/>
      <c r="O428" s="27"/>
      <c r="P428" s="28"/>
      <c r="Q428" s="28"/>
      <c r="R428" s="28"/>
      <c r="S428" s="25"/>
      <c r="T428" s="28"/>
      <c r="U428" s="25"/>
      <c r="V428" s="37"/>
      <c r="W428" s="42"/>
    </row>
    <row r="429" spans="1:23" s="35" customFormat="1" ht="12.75" outlineLevel="1" x14ac:dyDescent="0.2">
      <c r="A429" s="34"/>
      <c r="B429" s="58" t="s">
        <v>584</v>
      </c>
      <c r="C429" s="59" t="s">
        <v>582</v>
      </c>
      <c r="D429" s="59"/>
      <c r="E429" s="19">
        <f>SUBTOTAL(9,E430:E434)</f>
        <v>4</v>
      </c>
      <c r="F429" s="20"/>
      <c r="G429" s="20"/>
      <c r="H429" s="20"/>
      <c r="I429" s="21"/>
      <c r="J429" s="20"/>
      <c r="K429" s="20"/>
      <c r="L429" s="20"/>
      <c r="M429" s="20"/>
      <c r="N429" s="20"/>
      <c r="O429" s="22"/>
      <c r="P429" s="22"/>
      <c r="Q429" s="22"/>
      <c r="R429" s="22"/>
      <c r="S429" s="20"/>
      <c r="T429" s="22"/>
      <c r="U429" s="20"/>
      <c r="V429" s="38"/>
      <c r="W429" s="43"/>
    </row>
    <row r="430" spans="1:23" s="35" customFormat="1" ht="12.75" outlineLevel="2" x14ac:dyDescent="0.2">
      <c r="A430" s="33"/>
      <c r="B430" s="60" t="s">
        <v>230</v>
      </c>
      <c r="C430" s="61"/>
      <c r="D430" s="61"/>
      <c r="E430" s="29">
        <f>SUBTOTAL(9,E431:F434)</f>
        <v>4</v>
      </c>
      <c r="F430" s="30"/>
      <c r="G430" s="30"/>
      <c r="H430" s="30"/>
      <c r="I430" s="31"/>
      <c r="J430" s="30"/>
      <c r="K430" s="30"/>
      <c r="L430" s="30"/>
      <c r="M430" s="30"/>
      <c r="N430" s="30"/>
      <c r="O430" s="32"/>
      <c r="P430" s="32"/>
      <c r="Q430" s="32"/>
      <c r="R430" s="32"/>
      <c r="S430" s="30"/>
      <c r="T430" s="32"/>
      <c r="U430" s="30"/>
      <c r="V430" s="39"/>
      <c r="W430" s="43"/>
    </row>
    <row r="431" spans="1:23" s="55" customFormat="1" ht="240.75" customHeight="1" x14ac:dyDescent="0.2">
      <c r="A431" s="45">
        <v>53</v>
      </c>
      <c r="B431" s="46" t="s">
        <v>434</v>
      </c>
      <c r="C431" s="46" t="s">
        <v>1308</v>
      </c>
      <c r="D431" s="46" t="s">
        <v>1307</v>
      </c>
      <c r="E431" s="47">
        <v>1</v>
      </c>
      <c r="F431" s="48" t="s">
        <v>1147</v>
      </c>
      <c r="G431" s="49" t="s">
        <v>1155</v>
      </c>
      <c r="H431" s="49" t="s">
        <v>434</v>
      </c>
      <c r="I431" s="50" t="s">
        <v>300</v>
      </c>
      <c r="J431" s="51" t="s">
        <v>412</v>
      </c>
      <c r="K431" s="51" t="s">
        <v>413</v>
      </c>
      <c r="L431" s="51" t="s">
        <v>197</v>
      </c>
      <c r="M431" s="51" t="s">
        <v>577</v>
      </c>
      <c r="N431" s="51" t="s">
        <v>199</v>
      </c>
      <c r="O431" s="52">
        <v>1186671793.1700001</v>
      </c>
      <c r="P431" s="52">
        <v>85592781.719999999</v>
      </c>
      <c r="Q431" s="52">
        <v>11965025</v>
      </c>
      <c r="R431" s="52">
        <v>135761784.33000001</v>
      </c>
      <c r="S431" s="53" t="s">
        <v>1839</v>
      </c>
      <c r="T431" s="52">
        <v>1148467815.5599999</v>
      </c>
      <c r="U431" s="51" t="s">
        <v>200</v>
      </c>
      <c r="V431" s="49" t="s">
        <v>1176</v>
      </c>
      <c r="W431" s="54">
        <f>IF(OR(LEFT(I431)="7",LEFT(I431,1)="8"),VALUE(RIGHT(I431,3)),VALUE(RIGHT(I431,4)))</f>
        <v>58</v>
      </c>
    </row>
    <row r="432" spans="1:23" s="55" customFormat="1" ht="179.25" customHeight="1" x14ac:dyDescent="0.2">
      <c r="A432" s="45">
        <v>53</v>
      </c>
      <c r="B432" s="46" t="s">
        <v>434</v>
      </c>
      <c r="C432" s="46" t="s">
        <v>1308</v>
      </c>
      <c r="D432" s="46" t="s">
        <v>1307</v>
      </c>
      <c r="E432" s="47">
        <v>1</v>
      </c>
      <c r="F432" s="48" t="s">
        <v>1147</v>
      </c>
      <c r="G432" s="49" t="s">
        <v>1155</v>
      </c>
      <c r="H432" s="49" t="s">
        <v>434</v>
      </c>
      <c r="I432" s="50" t="s">
        <v>435</v>
      </c>
      <c r="J432" s="51" t="s">
        <v>436</v>
      </c>
      <c r="K432" s="51" t="s">
        <v>297</v>
      </c>
      <c r="L432" s="51" t="s">
        <v>197</v>
      </c>
      <c r="M432" s="51" t="s">
        <v>577</v>
      </c>
      <c r="N432" s="51" t="s">
        <v>565</v>
      </c>
      <c r="O432" s="52">
        <v>476340117.20999998</v>
      </c>
      <c r="P432" s="52">
        <v>0</v>
      </c>
      <c r="Q432" s="52">
        <v>4932013.4000000004</v>
      </c>
      <c r="R432" s="52">
        <v>312465.87</v>
      </c>
      <c r="S432" s="53" t="s">
        <v>1231</v>
      </c>
      <c r="T432" s="52">
        <v>480959664.74000001</v>
      </c>
      <c r="U432" s="51" t="s">
        <v>200</v>
      </c>
      <c r="V432" s="49" t="s">
        <v>1038</v>
      </c>
      <c r="W432" s="54">
        <f>IF(OR(LEFT(I432)="7",LEFT(I432,1)="8"),VALUE(RIGHT(I432,3)),VALUE(RIGHT(I432,4)))</f>
        <v>1050</v>
      </c>
    </row>
    <row r="433" spans="1:23" s="55" customFormat="1" ht="180.75" customHeight="1" x14ac:dyDescent="0.2">
      <c r="A433" s="45">
        <v>53</v>
      </c>
      <c r="B433" s="46" t="s">
        <v>434</v>
      </c>
      <c r="C433" s="46" t="s">
        <v>1308</v>
      </c>
      <c r="D433" s="46" t="s">
        <v>1307</v>
      </c>
      <c r="E433" s="47">
        <v>1</v>
      </c>
      <c r="F433" s="48" t="s">
        <v>1147</v>
      </c>
      <c r="G433" s="49" t="s">
        <v>1155</v>
      </c>
      <c r="H433" s="49" t="s">
        <v>1155</v>
      </c>
      <c r="I433" s="50" t="s">
        <v>298</v>
      </c>
      <c r="J433" s="51" t="s">
        <v>299</v>
      </c>
      <c r="K433" s="51" t="s">
        <v>1240</v>
      </c>
      <c r="L433" s="51" t="s">
        <v>197</v>
      </c>
      <c r="M433" s="51" t="s">
        <v>499</v>
      </c>
      <c r="N433" s="51" t="s">
        <v>565</v>
      </c>
      <c r="O433" s="52">
        <v>128798527.5</v>
      </c>
      <c r="P433" s="52">
        <v>18348228.739999998</v>
      </c>
      <c r="Q433" s="52">
        <v>969810.69</v>
      </c>
      <c r="R433" s="52">
        <v>49230714.93</v>
      </c>
      <c r="S433" s="53" t="s">
        <v>1840</v>
      </c>
      <c r="T433" s="52">
        <v>98885852</v>
      </c>
      <c r="U433" s="51" t="s">
        <v>200</v>
      </c>
      <c r="V433" s="49" t="s">
        <v>854</v>
      </c>
      <c r="W433" s="54">
        <f>IF(OR(LEFT(I433)="7",LEFT(I433,1)="8"),VALUE(RIGHT(I433,3)),VALUE(RIGHT(I433,4)))</f>
        <v>1345</v>
      </c>
    </row>
    <row r="434" spans="1:23" s="55" customFormat="1" ht="150.75" customHeight="1" x14ac:dyDescent="0.2">
      <c r="A434" s="45">
        <v>53</v>
      </c>
      <c r="B434" s="46" t="s">
        <v>434</v>
      </c>
      <c r="C434" s="46" t="s">
        <v>1308</v>
      </c>
      <c r="D434" s="46" t="s">
        <v>1312</v>
      </c>
      <c r="E434" s="47">
        <v>1</v>
      </c>
      <c r="F434" s="48" t="s">
        <v>1147</v>
      </c>
      <c r="G434" s="49" t="s">
        <v>1155</v>
      </c>
      <c r="H434" s="49" t="s">
        <v>225</v>
      </c>
      <c r="I434" s="50" t="s">
        <v>538</v>
      </c>
      <c r="J434" s="51" t="s">
        <v>144</v>
      </c>
      <c r="K434" s="51" t="s">
        <v>145</v>
      </c>
      <c r="L434" s="51" t="s">
        <v>197</v>
      </c>
      <c r="M434" s="51" t="s">
        <v>198</v>
      </c>
      <c r="N434" s="51" t="s">
        <v>199</v>
      </c>
      <c r="O434" s="52">
        <v>0</v>
      </c>
      <c r="P434" s="52">
        <v>61715606.829999998</v>
      </c>
      <c r="Q434" s="52">
        <v>0</v>
      </c>
      <c r="R434" s="52">
        <v>61715606.829999998</v>
      </c>
      <c r="S434" s="53" t="s">
        <v>1841</v>
      </c>
      <c r="T434" s="52">
        <v>0</v>
      </c>
      <c r="U434" s="51" t="s">
        <v>200</v>
      </c>
      <c r="V434" s="49" t="s">
        <v>1039</v>
      </c>
      <c r="W434" s="54">
        <f>IF(OR(LEFT(I434)="7",LEFT(I434,1)="8"),VALUE(RIGHT(I434,3)),VALUE(RIGHT(I434,4)))</f>
        <v>149</v>
      </c>
    </row>
    <row r="435" spans="1:23" ht="12.75" x14ac:dyDescent="0.25">
      <c r="T435" s="15">
        <f>SUM(T2:T434)</f>
        <v>541657105244.44037</v>
      </c>
    </row>
    <row r="436" spans="1:23" ht="12.75" x14ac:dyDescent="0.25">
      <c r="T436" s="15">
        <f>T435/1000000</f>
        <v>541657.10524444038</v>
      </c>
    </row>
    <row r="437" spans="1:23" ht="12.75" x14ac:dyDescent="0.25"/>
    <row r="438" spans="1:23" ht="12.75" x14ac:dyDescent="0.25"/>
    <row r="439" spans="1:23" ht="12.75" x14ac:dyDescent="0.25"/>
    <row r="440" spans="1:23" ht="12.75" x14ac:dyDescent="0.25"/>
    <row r="441" spans="1:23" ht="12.75" x14ac:dyDescent="0.25"/>
    <row r="442" spans="1:23" ht="12.75" x14ac:dyDescent="0.25"/>
    <row r="443" spans="1:23" ht="12.75" x14ac:dyDescent="0.25"/>
    <row r="444" spans="1:23" ht="12.75" x14ac:dyDescent="0.25"/>
    <row r="445" spans="1:23" ht="12.75" x14ac:dyDescent="0.25"/>
    <row r="446" spans="1:23" ht="12.75" x14ac:dyDescent="0.25"/>
    <row r="447" spans="1:23" ht="12.75" x14ac:dyDescent="0.25"/>
    <row r="448" spans="1:23" ht="12.75" x14ac:dyDescent="0.25"/>
    <row r="449" ht="12.75" x14ac:dyDescent="0.25"/>
    <row r="450" ht="12.75" x14ac:dyDescent="0.25"/>
    <row r="451" ht="12.75" x14ac:dyDescent="0.25"/>
    <row r="452" ht="12.75" x14ac:dyDescent="0.25"/>
    <row r="453" ht="12.75" x14ac:dyDescent="0.25"/>
    <row r="454" ht="12.75" x14ac:dyDescent="0.25"/>
    <row r="455" ht="12.75" x14ac:dyDescent="0.25"/>
    <row r="456" ht="12.75" x14ac:dyDescent="0.25"/>
    <row r="457" ht="12.75" x14ac:dyDescent="0.25"/>
    <row r="458" ht="12.75" x14ac:dyDescent="0.25"/>
    <row r="459" ht="12.75" x14ac:dyDescent="0.25"/>
    <row r="460" ht="12.75" x14ac:dyDescent="0.25"/>
    <row r="461" ht="12.75" x14ac:dyDescent="0.25"/>
    <row r="462" ht="12.75" x14ac:dyDescent="0.25"/>
    <row r="463" ht="12.75" x14ac:dyDescent="0.25"/>
    <row r="464" ht="12.75" x14ac:dyDescent="0.25"/>
    <row r="465" ht="12.75" x14ac:dyDescent="0.25"/>
    <row r="466" ht="12.75" x14ac:dyDescent="0.25"/>
    <row r="467" ht="12.75" x14ac:dyDescent="0.25"/>
    <row r="468" ht="12.75" x14ac:dyDescent="0.25"/>
    <row r="469" ht="12.75" x14ac:dyDescent="0.25"/>
    <row r="470" ht="12.75" x14ac:dyDescent="0.25"/>
    <row r="471" ht="12.75" x14ac:dyDescent="0.25"/>
    <row r="472" ht="12.75" x14ac:dyDescent="0.25"/>
    <row r="473" ht="12.75" x14ac:dyDescent="0.25"/>
    <row r="474" ht="12.75" x14ac:dyDescent="0.25"/>
    <row r="475" ht="12.75" x14ac:dyDescent="0.25"/>
    <row r="476" ht="12.75" x14ac:dyDescent="0.25"/>
    <row r="477" ht="12.75" x14ac:dyDescent="0.25"/>
    <row r="478" ht="12.75" x14ac:dyDescent="0.25"/>
    <row r="479" ht="12.75" x14ac:dyDescent="0.25"/>
    <row r="480" ht="12.75" x14ac:dyDescent="0.25"/>
    <row r="481" ht="12.75" x14ac:dyDescent="0.25"/>
    <row r="482" ht="12.75" x14ac:dyDescent="0.25"/>
    <row r="483" ht="12.75" x14ac:dyDescent="0.25"/>
    <row r="484" ht="12.75" x14ac:dyDescent="0.25"/>
    <row r="485" ht="12.75" x14ac:dyDescent="0.25"/>
    <row r="486" ht="12.75" x14ac:dyDescent="0.25"/>
    <row r="487" ht="12.75" x14ac:dyDescent="0.25"/>
    <row r="488" ht="12.75" x14ac:dyDescent="0.25"/>
    <row r="489" ht="12.75" x14ac:dyDescent="0.25"/>
    <row r="490" ht="12.75" x14ac:dyDescent="0.25"/>
    <row r="491" ht="12.75" x14ac:dyDescent="0.25"/>
    <row r="492" ht="12.75" x14ac:dyDescent="0.25"/>
    <row r="493" ht="12.75" x14ac:dyDescent="0.25"/>
    <row r="494" ht="12.75" x14ac:dyDescent="0.25"/>
    <row r="495" ht="12.75" x14ac:dyDescent="0.25"/>
    <row r="496" ht="12.75" x14ac:dyDescent="0.25"/>
    <row r="497" ht="12.75" x14ac:dyDescent="0.25"/>
    <row r="498" ht="12.75" x14ac:dyDescent="0.25"/>
    <row r="499" ht="12.75" x14ac:dyDescent="0.25"/>
    <row r="500" ht="12.75" x14ac:dyDescent="0.25"/>
    <row r="501" ht="12.75" x14ac:dyDescent="0.25"/>
    <row r="502" ht="12.75" x14ac:dyDescent="0.25"/>
    <row r="503" ht="12.75" x14ac:dyDescent="0.25"/>
    <row r="504" ht="12.75" x14ac:dyDescent="0.25"/>
    <row r="505" ht="12.75" x14ac:dyDescent="0.25"/>
    <row r="506" ht="12.75" x14ac:dyDescent="0.25"/>
    <row r="507" ht="12.75" x14ac:dyDescent="0.25"/>
    <row r="508" ht="12.75" x14ac:dyDescent="0.25"/>
    <row r="509" ht="12.75" x14ac:dyDescent="0.25"/>
    <row r="510" ht="12.75" x14ac:dyDescent="0.25"/>
    <row r="511" ht="12.75" x14ac:dyDescent="0.25"/>
    <row r="512" ht="12.75" x14ac:dyDescent="0.25"/>
    <row r="513" ht="12.75" x14ac:dyDescent="0.25"/>
    <row r="514" ht="12.75" x14ac:dyDescent="0.25"/>
    <row r="515" ht="12.75" x14ac:dyDescent="0.25"/>
    <row r="516" ht="12.75" x14ac:dyDescent="0.25"/>
    <row r="517" ht="12.75" x14ac:dyDescent="0.25"/>
    <row r="518" ht="12.75" x14ac:dyDescent="0.25"/>
    <row r="519" ht="12.75" x14ac:dyDescent="0.25"/>
    <row r="520" ht="12.75" x14ac:dyDescent="0.25"/>
    <row r="521" ht="12.75" x14ac:dyDescent="0.25"/>
    <row r="522" ht="12.75" x14ac:dyDescent="0.25"/>
    <row r="523" ht="12.75" x14ac:dyDescent="0.25"/>
    <row r="524" ht="12.75" x14ac:dyDescent="0.25"/>
    <row r="525" ht="12.75" x14ac:dyDescent="0.25"/>
    <row r="526" ht="12.75" x14ac:dyDescent="0.25"/>
    <row r="527" ht="12.75" x14ac:dyDescent="0.25"/>
    <row r="528" ht="12.75" x14ac:dyDescent="0.25"/>
    <row r="529" ht="12.75" x14ac:dyDescent="0.25"/>
    <row r="530" ht="12.75" x14ac:dyDescent="0.25"/>
    <row r="531" ht="12.75" x14ac:dyDescent="0.25"/>
    <row r="532" ht="12.75" x14ac:dyDescent="0.25"/>
    <row r="533" ht="12.75" x14ac:dyDescent="0.25"/>
    <row r="534" ht="12.75" x14ac:dyDescent="0.25"/>
    <row r="535" ht="12.75" x14ac:dyDescent="0.25"/>
    <row r="536" ht="12.75" x14ac:dyDescent="0.25"/>
    <row r="537" ht="12.75" x14ac:dyDescent="0.25"/>
    <row r="538" ht="12.75" x14ac:dyDescent="0.25"/>
    <row r="539" ht="12.75" x14ac:dyDescent="0.25"/>
    <row r="540" ht="12.75" x14ac:dyDescent="0.25"/>
    <row r="541" ht="12.75" x14ac:dyDescent="0.25"/>
    <row r="542" ht="12.75" x14ac:dyDescent="0.25"/>
    <row r="543" ht="12.75" x14ac:dyDescent="0.25"/>
    <row r="544" ht="12.75" x14ac:dyDescent="0.25"/>
    <row r="545" ht="12.75" x14ac:dyDescent="0.25"/>
    <row r="546" ht="12.75" x14ac:dyDescent="0.25"/>
    <row r="547" ht="12.75" x14ac:dyDescent="0.25"/>
    <row r="548" ht="12.75" x14ac:dyDescent="0.25"/>
    <row r="549" ht="12.75" x14ac:dyDescent="0.25"/>
    <row r="550" ht="12.75" x14ac:dyDescent="0.25"/>
    <row r="551" ht="12.75" x14ac:dyDescent="0.25"/>
    <row r="552" ht="12.75" x14ac:dyDescent="0.25"/>
    <row r="553" ht="12.75" x14ac:dyDescent="0.25"/>
    <row r="554" ht="12.75" x14ac:dyDescent="0.25"/>
    <row r="555" ht="12.75" x14ac:dyDescent="0.25"/>
    <row r="556" ht="12.75" x14ac:dyDescent="0.25"/>
    <row r="557" ht="12.75" x14ac:dyDescent="0.25"/>
    <row r="558" ht="12.75" x14ac:dyDescent="0.25"/>
    <row r="559" ht="12.75" x14ac:dyDescent="0.25"/>
    <row r="560" ht="12.75" x14ac:dyDescent="0.25"/>
    <row r="561" ht="12.75" x14ac:dyDescent="0.25"/>
    <row r="562" ht="12.75" x14ac:dyDescent="0.25"/>
    <row r="563" ht="12.75" x14ac:dyDescent="0.25"/>
    <row r="564" ht="12.75" x14ac:dyDescent="0.25"/>
    <row r="565" ht="12.75" x14ac:dyDescent="0.25"/>
    <row r="566" ht="12.75" x14ac:dyDescent="0.25"/>
    <row r="567" ht="12.75" x14ac:dyDescent="0.25"/>
    <row r="568" ht="12.75" x14ac:dyDescent="0.25"/>
    <row r="569" ht="12.75" x14ac:dyDescent="0.25"/>
    <row r="570" ht="12.75" x14ac:dyDescent="0.25"/>
    <row r="571" ht="12.75" x14ac:dyDescent="0.25"/>
    <row r="572" ht="12.75" x14ac:dyDescent="0.25"/>
    <row r="573" ht="12.75" x14ac:dyDescent="0.25"/>
    <row r="574" ht="12.75" x14ac:dyDescent="0.25"/>
    <row r="575" ht="12.75" x14ac:dyDescent="0.25"/>
    <row r="576" ht="12.75" x14ac:dyDescent="0.25"/>
    <row r="577" ht="12.75" x14ac:dyDescent="0.25"/>
    <row r="578" ht="12.75" x14ac:dyDescent="0.25"/>
    <row r="579" ht="12.75" x14ac:dyDescent="0.25"/>
    <row r="580" ht="12.75" x14ac:dyDescent="0.25"/>
    <row r="581" ht="12.75" x14ac:dyDescent="0.25"/>
    <row r="582" ht="12.75" x14ac:dyDescent="0.25"/>
    <row r="583" ht="12.75" x14ac:dyDescent="0.25"/>
    <row r="584" ht="12.75" x14ac:dyDescent="0.25"/>
    <row r="585" ht="12.75" x14ac:dyDescent="0.25"/>
    <row r="586" ht="12.75" x14ac:dyDescent="0.25"/>
    <row r="587" ht="12.75" x14ac:dyDescent="0.25"/>
    <row r="588" ht="12.75" x14ac:dyDescent="0.25"/>
    <row r="589" ht="12.75" x14ac:dyDescent="0.25"/>
    <row r="590" ht="12.75" x14ac:dyDescent="0.25"/>
    <row r="591" ht="12.75" x14ac:dyDescent="0.25"/>
    <row r="592" ht="12.75" x14ac:dyDescent="0.25"/>
    <row r="593" ht="12.75" x14ac:dyDescent="0.25"/>
    <row r="594" ht="12.75" x14ac:dyDescent="0.25"/>
    <row r="595" ht="12.75" x14ac:dyDescent="0.25"/>
    <row r="596" ht="12.75" x14ac:dyDescent="0.25"/>
    <row r="597" ht="12.75" x14ac:dyDescent="0.25"/>
    <row r="598" ht="12.75" x14ac:dyDescent="0.25"/>
    <row r="599" ht="12.75" x14ac:dyDescent="0.25"/>
    <row r="600" ht="12.75" x14ac:dyDescent="0.25"/>
    <row r="601" ht="12.75" x14ac:dyDescent="0.25"/>
    <row r="602" ht="12.75" x14ac:dyDescent="0.25"/>
    <row r="603" ht="12.75" x14ac:dyDescent="0.25"/>
    <row r="604" ht="12.75" x14ac:dyDescent="0.25"/>
    <row r="605" ht="12.75" x14ac:dyDescent="0.25"/>
    <row r="606" ht="12.75" x14ac:dyDescent="0.25"/>
    <row r="607" ht="12.75" x14ac:dyDescent="0.25"/>
    <row r="608" ht="12.75" x14ac:dyDescent="0.25"/>
    <row r="609" ht="12.75" x14ac:dyDescent="0.25"/>
    <row r="610" ht="12.75" x14ac:dyDescent="0.25"/>
    <row r="611" ht="12.75" x14ac:dyDescent="0.25"/>
    <row r="612" ht="12.75" x14ac:dyDescent="0.25"/>
    <row r="613" ht="12.75" x14ac:dyDescent="0.25"/>
    <row r="614" ht="12.75" x14ac:dyDescent="0.25"/>
    <row r="615" ht="12.75" x14ac:dyDescent="0.25"/>
    <row r="616" ht="12.75" x14ac:dyDescent="0.25"/>
    <row r="617" ht="12.75" x14ac:dyDescent="0.25"/>
    <row r="618" ht="12.75" x14ac:dyDescent="0.25"/>
    <row r="619" ht="12.75" x14ac:dyDescent="0.25"/>
    <row r="620" ht="12.75" x14ac:dyDescent="0.25"/>
    <row r="621" ht="12.75" x14ac:dyDescent="0.25"/>
    <row r="622" ht="12.75" x14ac:dyDescent="0.25"/>
    <row r="623" ht="12.75" x14ac:dyDescent="0.25"/>
    <row r="624" ht="12.75" x14ac:dyDescent="0.25"/>
    <row r="625" ht="12.75" x14ac:dyDescent="0.25"/>
    <row r="626" ht="12.75" x14ac:dyDescent="0.25"/>
    <row r="627" ht="12.75" x14ac:dyDescent="0.25"/>
    <row r="628" ht="12.75" x14ac:dyDescent="0.25"/>
    <row r="629" ht="12.75" x14ac:dyDescent="0.25"/>
    <row r="630" ht="12.75" x14ac:dyDescent="0.25"/>
    <row r="631" ht="12.75" x14ac:dyDescent="0.25"/>
    <row r="632" ht="12.75" x14ac:dyDescent="0.25"/>
    <row r="633" ht="12.75" x14ac:dyDescent="0.25"/>
    <row r="634" ht="12.75" x14ac:dyDescent="0.25"/>
    <row r="635" ht="12.75" x14ac:dyDescent="0.25"/>
    <row r="636" ht="12.75" x14ac:dyDescent="0.25"/>
    <row r="637" ht="12.75" x14ac:dyDescent="0.25"/>
    <row r="638" ht="12.75" x14ac:dyDescent="0.25"/>
    <row r="639" ht="12.75" x14ac:dyDescent="0.25"/>
    <row r="640" ht="12.75" x14ac:dyDescent="0.25"/>
    <row r="641" ht="12.75" x14ac:dyDescent="0.25"/>
    <row r="642" ht="12.75" x14ac:dyDescent="0.25"/>
    <row r="643" ht="12.75" x14ac:dyDescent="0.25"/>
    <row r="644" ht="12.75" x14ac:dyDescent="0.25"/>
    <row r="645" ht="12.75" x14ac:dyDescent="0.25"/>
    <row r="646" ht="12.75" x14ac:dyDescent="0.25"/>
    <row r="647" ht="12.75" x14ac:dyDescent="0.25"/>
    <row r="648" ht="12.75" x14ac:dyDescent="0.25"/>
    <row r="649" ht="12.75" x14ac:dyDescent="0.25"/>
    <row r="650" ht="12.75" x14ac:dyDescent="0.25"/>
    <row r="651" ht="12.75" x14ac:dyDescent="0.25"/>
    <row r="652" ht="12.75" x14ac:dyDescent="0.25"/>
    <row r="653" ht="12.75" x14ac:dyDescent="0.25"/>
    <row r="654" ht="12.75" x14ac:dyDescent="0.25"/>
    <row r="655" ht="12.75" x14ac:dyDescent="0.25"/>
    <row r="656" ht="12.75" x14ac:dyDescent="0.25"/>
    <row r="657" ht="12.75" x14ac:dyDescent="0.25"/>
    <row r="658" ht="12.75" x14ac:dyDescent="0.25"/>
    <row r="659" ht="12.75" x14ac:dyDescent="0.25"/>
    <row r="660" ht="12.75" x14ac:dyDescent="0.25"/>
    <row r="661" ht="12.75" x14ac:dyDescent="0.25"/>
    <row r="662" ht="12.75" x14ac:dyDescent="0.25"/>
    <row r="663" ht="12.75" x14ac:dyDescent="0.25"/>
    <row r="664" ht="12.75" x14ac:dyDescent="0.25"/>
    <row r="665" ht="12.75" x14ac:dyDescent="0.25"/>
    <row r="666" ht="12.75" x14ac:dyDescent="0.25"/>
    <row r="667" ht="12.75" x14ac:dyDescent="0.25"/>
    <row r="668" ht="12.75" x14ac:dyDescent="0.25"/>
    <row r="669" ht="12.75" x14ac:dyDescent="0.25"/>
    <row r="670" ht="12.75" x14ac:dyDescent="0.25"/>
    <row r="671" ht="12.75" x14ac:dyDescent="0.25"/>
    <row r="672" ht="12.75" x14ac:dyDescent="0.25"/>
    <row r="673" ht="12.75" x14ac:dyDescent="0.25"/>
    <row r="674" ht="12.75" x14ac:dyDescent="0.25"/>
    <row r="675" ht="12.75" x14ac:dyDescent="0.25"/>
    <row r="676" ht="12.75" x14ac:dyDescent="0.25"/>
    <row r="677" ht="12.75" x14ac:dyDescent="0.25"/>
    <row r="678" ht="12.75" x14ac:dyDescent="0.25"/>
    <row r="679" ht="12.75" x14ac:dyDescent="0.25"/>
    <row r="680" ht="12.75" x14ac:dyDescent="0.25"/>
    <row r="681" ht="12.75" x14ac:dyDescent="0.25"/>
    <row r="682" ht="12.75" x14ac:dyDescent="0.25"/>
    <row r="683" ht="12.75" x14ac:dyDescent="0.25"/>
    <row r="684" ht="12.75" x14ac:dyDescent="0.25"/>
    <row r="685" ht="12.75" x14ac:dyDescent="0.25"/>
    <row r="686" ht="12.75" x14ac:dyDescent="0.25"/>
    <row r="687" ht="12.75" x14ac:dyDescent="0.25"/>
    <row r="688" ht="12.75" x14ac:dyDescent="0.25"/>
    <row r="689" ht="12.75" x14ac:dyDescent="0.25"/>
    <row r="690" ht="12.75" x14ac:dyDescent="0.25"/>
    <row r="691" ht="12.75" x14ac:dyDescent="0.25"/>
    <row r="692" ht="12.75" x14ac:dyDescent="0.25"/>
    <row r="693" ht="12.75" x14ac:dyDescent="0.25"/>
    <row r="694" ht="12.75" x14ac:dyDescent="0.25"/>
    <row r="695" ht="12.75" x14ac:dyDescent="0.25"/>
    <row r="696" ht="12.75" x14ac:dyDescent="0.25"/>
    <row r="697" ht="12.75" x14ac:dyDescent="0.25"/>
    <row r="698" ht="12.75" x14ac:dyDescent="0.25"/>
    <row r="699" ht="12.75" x14ac:dyDescent="0.25"/>
    <row r="700" ht="12.75" x14ac:dyDescent="0.25"/>
    <row r="701" ht="12.75" x14ac:dyDescent="0.25"/>
    <row r="702" ht="12.75" x14ac:dyDescent="0.25"/>
    <row r="703" ht="12.75" x14ac:dyDescent="0.25"/>
    <row r="704" ht="12.75" x14ac:dyDescent="0.25"/>
    <row r="705" ht="12.75" x14ac:dyDescent="0.25"/>
    <row r="706" ht="12.75" x14ac:dyDescent="0.25"/>
    <row r="707" ht="12.75" x14ac:dyDescent="0.25"/>
    <row r="708" ht="12.75" x14ac:dyDescent="0.25"/>
    <row r="709" ht="12.75" x14ac:dyDescent="0.25"/>
    <row r="710" ht="12.75" x14ac:dyDescent="0.25"/>
    <row r="711" ht="12.75" x14ac:dyDescent="0.25"/>
    <row r="712" ht="12.75" x14ac:dyDescent="0.25"/>
    <row r="713" ht="12.75" x14ac:dyDescent="0.25"/>
    <row r="714" ht="12.75" x14ac:dyDescent="0.25"/>
    <row r="715" ht="12.75" x14ac:dyDescent="0.25"/>
    <row r="716" ht="12.75" x14ac:dyDescent="0.25"/>
    <row r="717" ht="12.75" x14ac:dyDescent="0.25"/>
    <row r="718" ht="12.75" x14ac:dyDescent="0.25"/>
    <row r="719" ht="12.75" x14ac:dyDescent="0.25"/>
    <row r="720" ht="12.75" x14ac:dyDescent="0.25"/>
    <row r="721" ht="12.75" x14ac:dyDescent="0.25"/>
    <row r="722" ht="12.75" x14ac:dyDescent="0.25"/>
    <row r="723" ht="12.75" x14ac:dyDescent="0.25"/>
    <row r="724" ht="12.75" x14ac:dyDescent="0.25"/>
    <row r="725" ht="12.75" x14ac:dyDescent="0.25"/>
    <row r="726" ht="12.75" x14ac:dyDescent="0.25"/>
    <row r="727" ht="12.75" x14ac:dyDescent="0.25"/>
    <row r="728" ht="12.75" x14ac:dyDescent="0.25"/>
    <row r="729" ht="12.75" x14ac:dyDescent="0.25"/>
    <row r="730" ht="12.75" x14ac:dyDescent="0.25"/>
    <row r="731" ht="12.75" x14ac:dyDescent="0.25"/>
    <row r="732" ht="12.75" x14ac:dyDescent="0.25"/>
    <row r="733" ht="12.75" x14ac:dyDescent="0.25"/>
    <row r="734" ht="12.75" x14ac:dyDescent="0.25"/>
    <row r="735" ht="12.75" x14ac:dyDescent="0.25"/>
    <row r="736" ht="12.75" x14ac:dyDescent="0.25"/>
    <row r="737" ht="12.75" x14ac:dyDescent="0.25"/>
    <row r="738" ht="12.75" x14ac:dyDescent="0.25"/>
    <row r="739" ht="12.75" x14ac:dyDescent="0.25"/>
    <row r="740" ht="12.75" x14ac:dyDescent="0.25"/>
    <row r="741" ht="12.75" x14ac:dyDescent="0.25"/>
    <row r="742" ht="12.75" x14ac:dyDescent="0.25"/>
    <row r="743" ht="12.75" x14ac:dyDescent="0.25"/>
    <row r="744" ht="12.75" x14ac:dyDescent="0.25"/>
    <row r="745" ht="12.75" x14ac:dyDescent="0.25"/>
    <row r="746" ht="12.75" x14ac:dyDescent="0.25"/>
    <row r="747" ht="12.75" x14ac:dyDescent="0.25"/>
    <row r="748" ht="12.75" x14ac:dyDescent="0.25"/>
    <row r="749" ht="12.75" x14ac:dyDescent="0.25"/>
    <row r="750" ht="12.75" x14ac:dyDescent="0.25"/>
    <row r="751" ht="12.75" x14ac:dyDescent="0.25"/>
    <row r="752" ht="12.75" x14ac:dyDescent="0.25"/>
    <row r="753" ht="12.75" x14ac:dyDescent="0.25"/>
    <row r="754" ht="12.75" x14ac:dyDescent="0.25"/>
    <row r="755" ht="12.75" x14ac:dyDescent="0.25"/>
    <row r="756" ht="12.75" x14ac:dyDescent="0.25"/>
    <row r="757" ht="12.75" x14ac:dyDescent="0.25"/>
    <row r="758" ht="12.75" x14ac:dyDescent="0.25"/>
    <row r="759" ht="12.75" x14ac:dyDescent="0.25"/>
    <row r="760" ht="12.75" x14ac:dyDescent="0.25"/>
    <row r="761" ht="12.75" x14ac:dyDescent="0.25"/>
    <row r="762" ht="12.75" x14ac:dyDescent="0.25"/>
    <row r="763" ht="12.75" x14ac:dyDescent="0.25"/>
    <row r="764" ht="12.75" x14ac:dyDescent="0.25"/>
    <row r="765" ht="12.75" x14ac:dyDescent="0.25"/>
    <row r="766" ht="12.75" x14ac:dyDescent="0.25"/>
    <row r="767" ht="12.75" x14ac:dyDescent="0.25"/>
    <row r="768" ht="12.75" x14ac:dyDescent="0.25"/>
    <row r="769" ht="12.75" x14ac:dyDescent="0.25"/>
    <row r="770" ht="12.75" x14ac:dyDescent="0.25"/>
    <row r="771" ht="12.75" x14ac:dyDescent="0.25"/>
    <row r="772" ht="12.75" x14ac:dyDescent="0.25"/>
    <row r="773" ht="12.75" x14ac:dyDescent="0.25"/>
    <row r="774" ht="12.75" x14ac:dyDescent="0.25"/>
    <row r="775" ht="12.75" x14ac:dyDescent="0.25"/>
    <row r="776" ht="12.75" x14ac:dyDescent="0.25"/>
    <row r="777" ht="12.75" x14ac:dyDescent="0.25"/>
    <row r="778" ht="12.75" x14ac:dyDescent="0.25"/>
    <row r="779" ht="12.75" x14ac:dyDescent="0.25"/>
    <row r="780" ht="12.75" x14ac:dyDescent="0.25"/>
    <row r="781" ht="12.75" x14ac:dyDescent="0.25"/>
    <row r="782" ht="12.75" x14ac:dyDescent="0.25"/>
    <row r="783" ht="12.75" x14ac:dyDescent="0.25"/>
    <row r="784" ht="12.75" x14ac:dyDescent="0.25"/>
    <row r="785" ht="12.75" x14ac:dyDescent="0.25"/>
    <row r="786" ht="12.75" x14ac:dyDescent="0.25"/>
    <row r="787" ht="12.75" x14ac:dyDescent="0.25"/>
    <row r="788" ht="12.75" x14ac:dyDescent="0.25"/>
    <row r="789" ht="12.75" x14ac:dyDescent="0.25"/>
    <row r="790" ht="12.75" x14ac:dyDescent="0.25"/>
    <row r="791" ht="12.75" x14ac:dyDescent="0.25"/>
    <row r="792" ht="12.75" x14ac:dyDescent="0.25"/>
    <row r="793" ht="12.75" x14ac:dyDescent="0.25"/>
    <row r="794" ht="12.75" x14ac:dyDescent="0.25"/>
    <row r="795" ht="12.75" x14ac:dyDescent="0.25"/>
    <row r="796" ht="12.75" x14ac:dyDescent="0.25"/>
    <row r="797" ht="12.75" x14ac:dyDescent="0.25"/>
    <row r="798" ht="12.75" x14ac:dyDescent="0.25"/>
    <row r="799" ht="12.75" x14ac:dyDescent="0.25"/>
    <row r="800" ht="12.75" x14ac:dyDescent="0.25"/>
    <row r="801" ht="12.75" x14ac:dyDescent="0.25"/>
    <row r="802" ht="12.75" x14ac:dyDescent="0.25"/>
    <row r="803" ht="12.75" x14ac:dyDescent="0.25"/>
    <row r="804" ht="12.75" x14ac:dyDescent="0.25"/>
    <row r="805" ht="12.75" x14ac:dyDescent="0.25"/>
    <row r="806" ht="12.75" x14ac:dyDescent="0.25"/>
    <row r="807" ht="12.75" x14ac:dyDescent="0.25"/>
    <row r="808" ht="12.75" x14ac:dyDescent="0.25"/>
    <row r="809" ht="12.75" x14ac:dyDescent="0.25"/>
    <row r="810" ht="12.75" x14ac:dyDescent="0.25"/>
    <row r="811" ht="12.75" x14ac:dyDescent="0.25"/>
    <row r="812" ht="12.75" x14ac:dyDescent="0.25"/>
    <row r="813" ht="12.75" x14ac:dyDescent="0.25"/>
    <row r="814" ht="12.75" x14ac:dyDescent="0.25"/>
    <row r="815" ht="12.75" x14ac:dyDescent="0.25"/>
    <row r="816" ht="12.75" x14ac:dyDescent="0.25"/>
    <row r="817" ht="12.75" x14ac:dyDescent="0.25"/>
    <row r="818" ht="12.75" x14ac:dyDescent="0.25"/>
    <row r="819" ht="12.75" x14ac:dyDescent="0.25"/>
    <row r="820" ht="12.75" x14ac:dyDescent="0.25"/>
    <row r="821" ht="12.75" x14ac:dyDescent="0.25"/>
    <row r="822" ht="12.75" x14ac:dyDescent="0.25"/>
    <row r="823" ht="12.75" x14ac:dyDescent="0.25"/>
    <row r="824" ht="12.75" x14ac:dyDescent="0.25"/>
    <row r="825" ht="12.75" x14ac:dyDescent="0.25"/>
    <row r="826" ht="12.75" x14ac:dyDescent="0.25"/>
    <row r="827" ht="12.75" x14ac:dyDescent="0.25"/>
    <row r="828" ht="12.75" x14ac:dyDescent="0.25"/>
    <row r="829" ht="12.75" x14ac:dyDescent="0.25"/>
    <row r="830" ht="12.75" x14ac:dyDescent="0.25"/>
    <row r="831" ht="12.75" x14ac:dyDescent="0.25"/>
    <row r="832" ht="12.75" x14ac:dyDescent="0.25"/>
    <row r="833" ht="12.75" x14ac:dyDescent="0.25"/>
    <row r="834" ht="12.75" x14ac:dyDescent="0.25"/>
    <row r="835" ht="12.75" x14ac:dyDescent="0.25"/>
    <row r="836" ht="12.75" x14ac:dyDescent="0.25"/>
    <row r="837" ht="12.75" x14ac:dyDescent="0.25"/>
    <row r="838" ht="12.75" x14ac:dyDescent="0.25"/>
    <row r="839" ht="12.75" x14ac:dyDescent="0.25"/>
    <row r="840" ht="12.75" x14ac:dyDescent="0.25"/>
    <row r="841" ht="12.75" x14ac:dyDescent="0.25"/>
    <row r="842" ht="12.75" x14ac:dyDescent="0.25"/>
    <row r="843" ht="12.75" x14ac:dyDescent="0.25"/>
    <row r="844" ht="12.75" x14ac:dyDescent="0.25"/>
    <row r="845" ht="12.75" x14ac:dyDescent="0.25"/>
    <row r="846" ht="12.75" x14ac:dyDescent="0.25"/>
    <row r="847" ht="12.75" x14ac:dyDescent="0.25"/>
    <row r="848" ht="12.75" x14ac:dyDescent="0.25"/>
    <row r="849" ht="12.75" x14ac:dyDescent="0.25"/>
    <row r="850" ht="12.75" x14ac:dyDescent="0.25"/>
    <row r="851" ht="12.75" x14ac:dyDescent="0.25"/>
    <row r="852" ht="12.75" x14ac:dyDescent="0.25"/>
    <row r="853" ht="12.75" x14ac:dyDescent="0.25"/>
    <row r="854" ht="12.75" x14ac:dyDescent="0.25"/>
    <row r="855" ht="12.75" x14ac:dyDescent="0.25"/>
    <row r="856" ht="12.75" x14ac:dyDescent="0.25"/>
    <row r="857" ht="12.75" x14ac:dyDescent="0.25"/>
    <row r="858" ht="12.75" x14ac:dyDescent="0.25"/>
    <row r="859" ht="12.75" x14ac:dyDescent="0.25"/>
    <row r="860" ht="12.75" x14ac:dyDescent="0.25"/>
    <row r="861" ht="12.75" x14ac:dyDescent="0.25"/>
    <row r="862" ht="12.75" x14ac:dyDescent="0.25"/>
    <row r="863" ht="12.75" x14ac:dyDescent="0.25"/>
    <row r="864" ht="12.75" x14ac:dyDescent="0.25"/>
    <row r="865" ht="12.75" x14ac:dyDescent="0.25"/>
    <row r="866" ht="12.75" x14ac:dyDescent="0.25"/>
    <row r="867" ht="12.75" x14ac:dyDescent="0.25"/>
    <row r="868" ht="12.75" x14ac:dyDescent="0.25"/>
    <row r="869" ht="12.75" x14ac:dyDescent="0.25"/>
    <row r="870" ht="12.75" x14ac:dyDescent="0.25"/>
    <row r="871" ht="12.75" x14ac:dyDescent="0.25"/>
    <row r="872" ht="12.75" x14ac:dyDescent="0.25"/>
    <row r="873" ht="12.75" x14ac:dyDescent="0.25"/>
    <row r="874" ht="12.75" x14ac:dyDescent="0.25"/>
    <row r="875" ht="12.75" x14ac:dyDescent="0.25"/>
    <row r="876" ht="12.75" x14ac:dyDescent="0.25"/>
    <row r="877" ht="12.75" x14ac:dyDescent="0.25"/>
    <row r="878" ht="12.75" x14ac:dyDescent="0.25"/>
    <row r="879" ht="12.75" x14ac:dyDescent="0.25"/>
    <row r="880" ht="12.75" x14ac:dyDescent="0.25"/>
    <row r="881" ht="12.75" x14ac:dyDescent="0.25"/>
    <row r="882" ht="12.75" x14ac:dyDescent="0.25"/>
    <row r="883" ht="12.75" x14ac:dyDescent="0.25"/>
    <row r="884" ht="12.75" x14ac:dyDescent="0.25"/>
    <row r="885" ht="12.75" x14ac:dyDescent="0.25"/>
    <row r="886" ht="12.75" x14ac:dyDescent="0.25"/>
    <row r="887" ht="12.75" x14ac:dyDescent="0.25"/>
    <row r="888" ht="12.75" x14ac:dyDescent="0.25"/>
    <row r="889" ht="12.75" x14ac:dyDescent="0.25"/>
    <row r="890" ht="12.75" x14ac:dyDescent="0.25"/>
    <row r="891" ht="12.75" x14ac:dyDescent="0.25"/>
    <row r="892" ht="12.75" x14ac:dyDescent="0.25"/>
    <row r="893" ht="12.75" x14ac:dyDescent="0.25"/>
    <row r="894" ht="12.75" x14ac:dyDescent="0.25"/>
    <row r="895" ht="12.75" x14ac:dyDescent="0.25"/>
    <row r="896" ht="12.75" x14ac:dyDescent="0.25"/>
    <row r="897" ht="12.75" x14ac:dyDescent="0.25"/>
    <row r="898" ht="12.75" x14ac:dyDescent="0.25"/>
    <row r="899" ht="12.75" x14ac:dyDescent="0.25"/>
    <row r="900" ht="12.75" x14ac:dyDescent="0.25"/>
    <row r="901" ht="12.75" x14ac:dyDescent="0.25"/>
    <row r="902" ht="12.75" x14ac:dyDescent="0.25"/>
    <row r="903" ht="12.75" x14ac:dyDescent="0.25"/>
    <row r="904" ht="12.75" x14ac:dyDescent="0.25"/>
    <row r="905" ht="12.75" x14ac:dyDescent="0.25"/>
    <row r="906" ht="12.75" x14ac:dyDescent="0.25"/>
    <row r="907" ht="12.75" x14ac:dyDescent="0.25"/>
    <row r="908" ht="12.75" x14ac:dyDescent="0.25"/>
    <row r="909" ht="12.75" x14ac:dyDescent="0.25"/>
    <row r="910" ht="12.75" x14ac:dyDescent="0.25"/>
    <row r="911" ht="12.75" x14ac:dyDescent="0.25"/>
    <row r="912" ht="12.75" x14ac:dyDescent="0.25"/>
    <row r="913" ht="12.75" x14ac:dyDescent="0.25"/>
    <row r="914" ht="12.75" x14ac:dyDescent="0.25"/>
    <row r="915" ht="12.75" x14ac:dyDescent="0.25"/>
    <row r="916" ht="12.75" x14ac:dyDescent="0.25"/>
    <row r="917" ht="12.75" x14ac:dyDescent="0.25"/>
    <row r="918" ht="12.75" x14ac:dyDescent="0.25"/>
    <row r="919" ht="12.75" x14ac:dyDescent="0.25"/>
    <row r="920" ht="12.75" x14ac:dyDescent="0.25"/>
    <row r="921" ht="12.75" x14ac:dyDescent="0.25"/>
    <row r="922" ht="12.75" x14ac:dyDescent="0.25"/>
    <row r="923" ht="12.75" x14ac:dyDescent="0.25"/>
    <row r="924" ht="12.75" x14ac:dyDescent="0.25"/>
    <row r="925" ht="12.75" x14ac:dyDescent="0.25"/>
    <row r="926" ht="12.75" x14ac:dyDescent="0.25"/>
    <row r="927" ht="12.75" x14ac:dyDescent="0.25"/>
    <row r="928" ht="12.75" x14ac:dyDescent="0.25"/>
    <row r="929" ht="12.75" x14ac:dyDescent="0.25"/>
    <row r="930" ht="12.75" x14ac:dyDescent="0.25"/>
    <row r="931" ht="12.75" x14ac:dyDescent="0.25"/>
    <row r="932" ht="12.75" x14ac:dyDescent="0.25"/>
    <row r="933" ht="12.75" x14ac:dyDescent="0.25"/>
    <row r="934" ht="12.75" x14ac:dyDescent="0.25"/>
    <row r="935" ht="12.75" x14ac:dyDescent="0.25"/>
    <row r="936" ht="12.75" x14ac:dyDescent="0.25"/>
    <row r="937" ht="12.75" x14ac:dyDescent="0.25"/>
    <row r="938" ht="12.75" x14ac:dyDescent="0.25"/>
    <row r="939" ht="12.75" x14ac:dyDescent="0.25"/>
    <row r="940" ht="12.75" x14ac:dyDescent="0.25"/>
    <row r="941" ht="12.75" x14ac:dyDescent="0.25"/>
    <row r="942" ht="12.75" x14ac:dyDescent="0.25"/>
    <row r="943" ht="12.75" x14ac:dyDescent="0.25"/>
    <row r="944" ht="12.75" x14ac:dyDescent="0.25"/>
    <row r="945" ht="12.75" x14ac:dyDescent="0.25"/>
    <row r="946" ht="12.75" x14ac:dyDescent="0.25"/>
    <row r="947" ht="12.75" x14ac:dyDescent="0.25"/>
    <row r="948" ht="12.75" x14ac:dyDescent="0.25"/>
    <row r="949" ht="12.75" x14ac:dyDescent="0.25"/>
    <row r="950" ht="12.75" x14ac:dyDescent="0.25"/>
    <row r="951" ht="12.75" x14ac:dyDescent="0.25"/>
    <row r="952" ht="12.75" x14ac:dyDescent="0.25"/>
    <row r="953" ht="12.75" x14ac:dyDescent="0.25"/>
    <row r="954" ht="12.75" x14ac:dyDescent="0.25"/>
    <row r="955" ht="12.75" x14ac:dyDescent="0.25"/>
    <row r="956" ht="12.75" x14ac:dyDescent="0.25"/>
    <row r="957" ht="12.75" x14ac:dyDescent="0.25"/>
    <row r="958" ht="12.75" x14ac:dyDescent="0.25"/>
    <row r="959" ht="12.75" x14ac:dyDescent="0.25"/>
    <row r="960" ht="12.75" x14ac:dyDescent="0.25"/>
    <row r="961" ht="12.75" x14ac:dyDescent="0.25"/>
    <row r="962" ht="12.75" x14ac:dyDescent="0.25"/>
    <row r="963" ht="12.75" x14ac:dyDescent="0.25"/>
    <row r="964" ht="12.75" x14ac:dyDescent="0.25"/>
    <row r="965" ht="12.75" x14ac:dyDescent="0.25"/>
    <row r="966" ht="12.75" x14ac:dyDescent="0.25"/>
    <row r="967" ht="12.75" x14ac:dyDescent="0.25"/>
    <row r="968" ht="12.75" x14ac:dyDescent="0.25"/>
    <row r="969" ht="12.75" x14ac:dyDescent="0.25"/>
    <row r="970" ht="12.75" x14ac:dyDescent="0.25"/>
    <row r="971" ht="12.75" x14ac:dyDescent="0.25"/>
    <row r="972" ht="12.75" x14ac:dyDescent="0.25"/>
    <row r="973" ht="12.75" x14ac:dyDescent="0.25"/>
    <row r="974" ht="12.75" x14ac:dyDescent="0.25"/>
    <row r="975" ht="12.75" x14ac:dyDescent="0.25"/>
    <row r="976" ht="12.75" x14ac:dyDescent="0.25"/>
    <row r="977" ht="12.75" x14ac:dyDescent="0.25"/>
    <row r="978" ht="12.75" x14ac:dyDescent="0.25"/>
    <row r="979" ht="12.75" x14ac:dyDescent="0.25"/>
    <row r="980" ht="12.75" x14ac:dyDescent="0.25"/>
    <row r="981" ht="12.75" x14ac:dyDescent="0.25"/>
    <row r="982" ht="12.75" x14ac:dyDescent="0.25"/>
    <row r="983" ht="12.75" x14ac:dyDescent="0.25"/>
    <row r="984" ht="12.75" x14ac:dyDescent="0.25"/>
    <row r="985" ht="12.75" x14ac:dyDescent="0.25"/>
    <row r="986" ht="12.75" x14ac:dyDescent="0.25"/>
    <row r="987" ht="12.75" x14ac:dyDescent="0.25"/>
    <row r="988" ht="12.75" x14ac:dyDescent="0.25"/>
    <row r="989" ht="12.75" x14ac:dyDescent="0.25"/>
    <row r="990" ht="12.75" x14ac:dyDescent="0.25"/>
    <row r="991" ht="12.75" x14ac:dyDescent="0.25"/>
    <row r="992" ht="12.75" x14ac:dyDescent="0.25"/>
    <row r="993" ht="12.75" x14ac:dyDescent="0.25"/>
    <row r="994" ht="12.75" x14ac:dyDescent="0.25"/>
    <row r="995" ht="12.75" x14ac:dyDescent="0.25"/>
    <row r="996" ht="12.75" x14ac:dyDescent="0.25"/>
    <row r="997" ht="12.75" x14ac:dyDescent="0.25"/>
    <row r="998" ht="12.75" x14ac:dyDescent="0.25"/>
    <row r="999" ht="12.75" x14ac:dyDescent="0.25"/>
    <row r="1000" ht="12.75" x14ac:dyDescent="0.25"/>
    <row r="1001" ht="12.75" x14ac:dyDescent="0.25"/>
    <row r="1002" ht="12.75" x14ac:dyDescent="0.25"/>
    <row r="1003" ht="12.75" x14ac:dyDescent="0.25"/>
    <row r="1004" ht="12.75" x14ac:dyDescent="0.25"/>
    <row r="1005" ht="12.75" x14ac:dyDescent="0.25"/>
    <row r="1006" ht="12.75" x14ac:dyDescent="0.25"/>
    <row r="1007" ht="12.75" x14ac:dyDescent="0.25"/>
    <row r="1008" ht="12.75" x14ac:dyDescent="0.25"/>
    <row r="1009" ht="12.75" x14ac:dyDescent="0.25"/>
    <row r="1010" ht="12.75" x14ac:dyDescent="0.25"/>
    <row r="1011" ht="12.75" x14ac:dyDescent="0.25"/>
    <row r="1012" ht="12.75" x14ac:dyDescent="0.25"/>
    <row r="1013" ht="12.75" x14ac:dyDescent="0.25"/>
    <row r="1014" ht="12.75" x14ac:dyDescent="0.25"/>
    <row r="1015" ht="12.75" x14ac:dyDescent="0.25"/>
    <row r="1016" ht="12.75" x14ac:dyDescent="0.25"/>
    <row r="1017" ht="12.75" x14ac:dyDescent="0.25"/>
    <row r="1018" ht="12.75" x14ac:dyDescent="0.25"/>
    <row r="1019" ht="12.75" x14ac:dyDescent="0.25"/>
    <row r="1020" ht="12.75" x14ac:dyDescent="0.25"/>
    <row r="1021" ht="12.75" x14ac:dyDescent="0.25"/>
    <row r="1022" ht="12.75" x14ac:dyDescent="0.25"/>
    <row r="1023" ht="12.75" x14ac:dyDescent="0.25"/>
    <row r="1024" ht="12.75" x14ac:dyDescent="0.25"/>
    <row r="1025" ht="12.75" x14ac:dyDescent="0.25"/>
    <row r="1026" ht="12.75" x14ac:dyDescent="0.25"/>
    <row r="1027" ht="12.75" x14ac:dyDescent="0.25"/>
    <row r="1028" ht="12.75" x14ac:dyDescent="0.25"/>
    <row r="1029" ht="12.75" x14ac:dyDescent="0.25"/>
    <row r="1030" ht="12.75" x14ac:dyDescent="0.25"/>
    <row r="1031" ht="12.75" x14ac:dyDescent="0.25"/>
    <row r="1032" ht="12.75" x14ac:dyDescent="0.25"/>
    <row r="1033" ht="12.75" x14ac:dyDescent="0.25"/>
    <row r="1034" ht="12.75" x14ac:dyDescent="0.25"/>
    <row r="1035" ht="12.75" x14ac:dyDescent="0.25"/>
    <row r="1036" ht="12.75" x14ac:dyDescent="0.25"/>
    <row r="1037" ht="12.75" x14ac:dyDescent="0.25"/>
    <row r="1038" ht="12.75" x14ac:dyDescent="0.25"/>
    <row r="1039" ht="12.75" x14ac:dyDescent="0.25"/>
    <row r="1040" ht="12.75" x14ac:dyDescent="0.25"/>
    <row r="1041" ht="12.75" x14ac:dyDescent="0.25"/>
    <row r="1042" ht="12.75" x14ac:dyDescent="0.25"/>
    <row r="1043" ht="12.75" x14ac:dyDescent="0.25"/>
    <row r="1044" ht="12.75" x14ac:dyDescent="0.25"/>
    <row r="1045" ht="12.75" x14ac:dyDescent="0.25"/>
    <row r="1046" ht="12.75" x14ac:dyDescent="0.25"/>
    <row r="1047" ht="12.75" x14ac:dyDescent="0.25"/>
  </sheetData>
  <mergeCells count="120">
    <mergeCell ref="B270:D270"/>
    <mergeCell ref="B271:D271"/>
    <mergeCell ref="B272:D272"/>
    <mergeCell ref="B127:D127"/>
    <mergeCell ref="B184:D184"/>
    <mergeCell ref="B167:D167"/>
    <mergeCell ref="B429:D429"/>
    <mergeCell ref="B430:D430"/>
    <mergeCell ref="B397:D397"/>
    <mergeCell ref="B400:D400"/>
    <mergeCell ref="B403:D403"/>
    <mergeCell ref="B404:D404"/>
    <mergeCell ref="B407:D407"/>
    <mergeCell ref="B421:D421"/>
    <mergeCell ref="B422:D422"/>
    <mergeCell ref="B423:D423"/>
    <mergeCell ref="B428:D428"/>
    <mergeCell ref="B419:D419"/>
    <mergeCell ref="B409:D409"/>
    <mergeCell ref="B411:D411"/>
    <mergeCell ref="B410:D410"/>
    <mergeCell ref="B418:D418"/>
    <mergeCell ref="B189:D189"/>
    <mergeCell ref="B136:D136"/>
    <mergeCell ref="P1:V1"/>
    <mergeCell ref="B5:D5"/>
    <mergeCell ref="B2:V2"/>
    <mergeCell ref="B3:V3"/>
    <mergeCell ref="B4:V4"/>
    <mergeCell ref="B106:D106"/>
    <mergeCell ref="B32:D32"/>
    <mergeCell ref="B89:D89"/>
    <mergeCell ref="B91:D91"/>
    <mergeCell ref="B105:D105"/>
    <mergeCell ref="B11:D11"/>
    <mergeCell ref="B6:D6"/>
    <mergeCell ref="B7:D7"/>
    <mergeCell ref="B13:D13"/>
    <mergeCell ref="B12:D12"/>
    <mergeCell ref="B19:D19"/>
    <mergeCell ref="B26:D26"/>
    <mergeCell ref="B27:D27"/>
    <mergeCell ref="B20:D20"/>
    <mergeCell ref="B21:D21"/>
    <mergeCell ref="B8:D8"/>
    <mergeCell ref="B9:D9"/>
    <mergeCell ref="B30:D30"/>
    <mergeCell ref="B1:N1"/>
    <mergeCell ref="B150:D150"/>
    <mergeCell ref="B188:D188"/>
    <mergeCell ref="B125:D125"/>
    <mergeCell ref="B128:D128"/>
    <mergeCell ref="B135:D135"/>
    <mergeCell ref="B132:D132"/>
    <mergeCell ref="B134:D134"/>
    <mergeCell ref="B155:D155"/>
    <mergeCell ref="B186:D186"/>
    <mergeCell ref="B113:D113"/>
    <mergeCell ref="B119:D119"/>
    <mergeCell ref="B124:D124"/>
    <mergeCell ref="B31:D31"/>
    <mergeCell ref="B147:D147"/>
    <mergeCell ref="B231:D231"/>
    <mergeCell ref="B196:D196"/>
    <mergeCell ref="B197:D197"/>
    <mergeCell ref="B223:D223"/>
    <mergeCell ref="B207:D207"/>
    <mergeCell ref="B208:D208"/>
    <mergeCell ref="B209:D209"/>
    <mergeCell ref="B115:D115"/>
    <mergeCell ref="B116:D116"/>
    <mergeCell ref="B120:D120"/>
    <mergeCell ref="B118:D118"/>
    <mergeCell ref="B165:D165"/>
    <mergeCell ref="B166:D166"/>
    <mergeCell ref="B153:D153"/>
    <mergeCell ref="B191:D191"/>
    <mergeCell ref="B192:D192"/>
    <mergeCell ref="B129:D129"/>
    <mergeCell ref="B154:D154"/>
    <mergeCell ref="B149:D149"/>
    <mergeCell ref="B234:D234"/>
    <mergeCell ref="B222:D222"/>
    <mergeCell ref="B229:D229"/>
    <mergeCell ref="B239:D239"/>
    <mergeCell ref="B243:D243"/>
    <mergeCell ref="B242:D242"/>
    <mergeCell ref="B202:D202"/>
    <mergeCell ref="B224:D224"/>
    <mergeCell ref="B198:D198"/>
    <mergeCell ref="B219:D219"/>
    <mergeCell ref="B220:D220"/>
    <mergeCell ref="B215:D215"/>
    <mergeCell ref="B216:D216"/>
    <mergeCell ref="B204:D204"/>
    <mergeCell ref="B203:D203"/>
    <mergeCell ref="B387:D387"/>
    <mergeCell ref="B388:D388"/>
    <mergeCell ref="B389:D389"/>
    <mergeCell ref="B244:D244"/>
    <mergeCell ref="B240:D240"/>
    <mergeCell ref="B235:D235"/>
    <mergeCell ref="B238:D238"/>
    <mergeCell ref="B255:D255"/>
    <mergeCell ref="B257:D257"/>
    <mergeCell ref="B256:D256"/>
    <mergeCell ref="B262:D262"/>
    <mergeCell ref="B338:D338"/>
    <mergeCell ref="B276:D276"/>
    <mergeCell ref="B275:D275"/>
    <mergeCell ref="B274:D274"/>
    <mergeCell ref="B383:D383"/>
    <mergeCell ref="B384:D384"/>
    <mergeCell ref="B385:D385"/>
    <mergeCell ref="B376:D376"/>
    <mergeCell ref="B377:D377"/>
    <mergeCell ref="B381:D381"/>
    <mergeCell ref="B375:D375"/>
    <mergeCell ref="B379:D379"/>
    <mergeCell ref="B380:D380"/>
  </mergeCells>
  <phoneticPr fontId="2" type="noConversion"/>
  <printOptions horizontalCentered="1"/>
  <pageMargins left="0" right="0" top="0.19685039370078741" bottom="0.39370078740157483" header="0" footer="0.19685039370078741"/>
  <pageSetup paperSize="5" scale="38" pageOrder="overThenDown" orientation="landscape" r:id="rId1"/>
  <headerFooter alignWithMargins="0">
    <oddFooter>&amp;RPágina &amp;P de &amp;N</oddFooter>
  </headerFooter>
  <rowBreaks count="15" manualBreakCount="15">
    <brk id="29" min="1" max="21" man="1"/>
    <brk id="104" min="1" max="21" man="1"/>
    <brk id="112" min="1" max="21" man="1"/>
    <brk id="126" min="1" max="21" man="1"/>
    <brk id="187" min="1" max="21" man="1"/>
    <brk id="195" min="1" max="21" man="1"/>
    <brk id="206" min="1" max="21" man="1"/>
    <brk id="218" min="1" max="21" man="1"/>
    <brk id="233" min="1" max="21" man="1"/>
    <brk id="241" min="1" max="21" man="1"/>
    <brk id="254" min="1" max="21" man="1"/>
    <brk id="269" min="1" max="21" man="1"/>
    <brk id="382" min="1" max="21" man="1"/>
    <brk id="396" min="1" max="21" man="1"/>
    <brk id="406"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Cabrera Delgado</cp:lastModifiedBy>
  <cp:lastPrinted>2021-04-26T22:54:04Z</cp:lastPrinted>
  <dcterms:created xsi:type="dcterms:W3CDTF">2006-10-23T15:09:39Z</dcterms:created>
  <dcterms:modified xsi:type="dcterms:W3CDTF">2021-04-26T22:55:14Z</dcterms:modified>
</cp:coreProperties>
</file>